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 activeTab="1"/>
  </bookViews>
  <sheets>
    <sheet name="Додаток2 КПК1010160" sheetId="6" r:id="rId1"/>
    <sheet name="Додаток2 КПК1011080" sheetId="7" r:id="rId2"/>
    <sheet name="Додаток2 КПК1013140" sheetId="8" r:id="rId3"/>
    <sheet name="Додаток2 КПК1014030" sheetId="9" r:id="rId4"/>
    <sheet name="Додаток2 КПК1014040" sheetId="10" r:id="rId5"/>
    <sheet name="Додаток2 КПК1014060" sheetId="11" r:id="rId6"/>
    <sheet name="Додаток2 КПК1014081" sheetId="12" r:id="rId7"/>
  </sheets>
  <definedNames>
    <definedName name="_xlnm.Print_Area" localSheetId="0">'Додаток2 КПК1010160'!$A$1:$BY$260</definedName>
    <definedName name="_xlnm.Print_Area" localSheetId="1">'Додаток2 КПК1011080'!$A$1:$BY$323</definedName>
    <definedName name="_xlnm.Print_Area" localSheetId="2">'Додаток2 КПК1013140'!$A$1:$BY$222</definedName>
    <definedName name="_xlnm.Print_Area" localSheetId="3">'Додаток2 КПК1014030'!$A$1:$BY$310</definedName>
    <definedName name="_xlnm.Print_Area" localSheetId="4">'Додаток2 КПК1014040'!$A$1:$BY$320</definedName>
    <definedName name="_xlnm.Print_Area" localSheetId="5">'Додаток2 КПК1014060'!$A$1:$BY$323</definedName>
    <definedName name="_xlnm.Print_Area" localSheetId="6">'Додаток2 КПК1014081'!$A$1:$BY$303</definedName>
  </definedNames>
  <calcPr calcId="162913"/>
</workbook>
</file>

<file path=xl/calcChain.xml><?xml version="1.0" encoding="utf-8"?>
<calcChain xmlns="http://schemas.openxmlformats.org/spreadsheetml/2006/main">
  <c r="BH271" i="12" l="1"/>
  <c r="AT271" i="12"/>
  <c r="AJ271" i="12"/>
  <c r="BH270" i="12"/>
  <c r="AT270" i="12"/>
  <c r="AJ270" i="12"/>
  <c r="BH269" i="12"/>
  <c r="AT269" i="12"/>
  <c r="AJ269" i="12"/>
  <c r="BH268" i="12"/>
  <c r="AT268" i="12"/>
  <c r="AJ268" i="12"/>
  <c r="BH267" i="12"/>
  <c r="AT267" i="12"/>
  <c r="AJ267" i="12"/>
  <c r="BH266" i="12"/>
  <c r="AT266" i="12"/>
  <c r="AJ266" i="12"/>
  <c r="BH265" i="12"/>
  <c r="AT265" i="12"/>
  <c r="AJ265" i="12"/>
  <c r="BH264" i="12"/>
  <c r="AT264" i="12"/>
  <c r="AJ264" i="12"/>
  <c r="BH263" i="12"/>
  <c r="AT263" i="12"/>
  <c r="AJ263" i="12"/>
  <c r="BH262" i="12"/>
  <c r="AT262" i="12"/>
  <c r="AJ262" i="12"/>
  <c r="BH261" i="12"/>
  <c r="AT261" i="12"/>
  <c r="AJ261" i="12"/>
  <c r="BG252" i="12"/>
  <c r="AQ252" i="12"/>
  <c r="BG251" i="12"/>
  <c r="AQ251" i="12"/>
  <c r="BG250" i="12"/>
  <c r="AQ250" i="12"/>
  <c r="BG249" i="12"/>
  <c r="AQ249" i="12"/>
  <c r="BG248" i="12"/>
  <c r="AQ248" i="12"/>
  <c r="BG247" i="12"/>
  <c r="AQ247" i="12"/>
  <c r="BG246" i="12"/>
  <c r="AQ246" i="12"/>
  <c r="BG245" i="12"/>
  <c r="AQ245" i="12"/>
  <c r="BG244" i="12"/>
  <c r="AQ244" i="12"/>
  <c r="BG243" i="12"/>
  <c r="AQ243" i="12"/>
  <c r="AZ220" i="12"/>
  <c r="AK220" i="12"/>
  <c r="BO212" i="12"/>
  <c r="AZ212" i="12"/>
  <c r="AK212" i="12"/>
  <c r="BD120" i="12"/>
  <c r="AJ120" i="12"/>
  <c r="BD119" i="12"/>
  <c r="AJ119" i="12"/>
  <c r="BU111" i="12"/>
  <c r="BB111" i="12"/>
  <c r="AI111" i="12"/>
  <c r="BU110" i="12"/>
  <c r="BB110" i="12"/>
  <c r="AI110" i="12"/>
  <c r="BG100" i="12"/>
  <c r="AM100" i="12"/>
  <c r="BG92" i="12"/>
  <c r="AM92" i="12"/>
  <c r="BG91" i="12"/>
  <c r="AM91" i="12"/>
  <c r="BG90" i="12"/>
  <c r="AM90" i="12"/>
  <c r="BG89" i="12"/>
  <c r="AM89" i="12"/>
  <c r="BG88" i="12"/>
  <c r="AM88" i="12"/>
  <c r="BG87" i="12"/>
  <c r="AM87" i="12"/>
  <c r="BG86" i="12"/>
  <c r="AM86" i="12"/>
  <c r="BG85" i="12"/>
  <c r="AM85" i="12"/>
  <c r="BG84" i="12"/>
  <c r="AM84" i="12"/>
  <c r="BG83" i="12"/>
  <c r="AM83" i="12"/>
  <c r="BG82" i="12"/>
  <c r="AM82" i="12"/>
  <c r="BG81" i="12"/>
  <c r="AM81" i="12"/>
  <c r="BU73" i="12"/>
  <c r="BB73" i="12"/>
  <c r="AI73" i="12"/>
  <c r="BU65" i="12"/>
  <c r="BB65" i="12"/>
  <c r="AI65" i="12"/>
  <c r="BU64" i="12"/>
  <c r="BB64" i="12"/>
  <c r="AI64" i="12"/>
  <c r="BU63" i="12"/>
  <c r="BB63" i="12"/>
  <c r="AI63" i="12"/>
  <c r="BU62" i="12"/>
  <c r="BB62" i="12"/>
  <c r="AI62" i="12"/>
  <c r="BU61" i="12"/>
  <c r="BB61" i="12"/>
  <c r="AI61" i="12"/>
  <c r="BU60" i="12"/>
  <c r="BB60" i="12"/>
  <c r="AI60" i="12"/>
  <c r="BU59" i="12"/>
  <c r="BB59" i="12"/>
  <c r="AI59" i="12"/>
  <c r="BU58" i="12"/>
  <c r="BB58" i="12"/>
  <c r="AI58" i="12"/>
  <c r="BU57" i="12"/>
  <c r="BB57" i="12"/>
  <c r="AI57" i="12"/>
  <c r="BU56" i="12"/>
  <c r="BB56" i="12"/>
  <c r="AI56" i="12"/>
  <c r="BU55" i="12"/>
  <c r="BB55" i="12"/>
  <c r="AI55" i="12"/>
  <c r="BU54" i="12"/>
  <c r="BB54" i="12"/>
  <c r="AI54" i="12"/>
  <c r="BG44" i="12"/>
  <c r="AM44" i="12"/>
  <c r="BG43" i="12"/>
  <c r="AM43" i="12"/>
  <c r="BG42" i="12"/>
  <c r="AM42" i="12"/>
  <c r="BG41" i="12"/>
  <c r="AM41" i="12"/>
  <c r="BU33" i="12"/>
  <c r="BB33" i="12"/>
  <c r="AI33" i="12"/>
  <c r="BU32" i="12"/>
  <c r="BB32" i="12"/>
  <c r="AI32" i="12"/>
  <c r="BU31" i="12"/>
  <c r="BB31" i="12"/>
  <c r="AI31" i="12"/>
  <c r="BU30" i="12"/>
  <c r="BB30" i="12"/>
  <c r="AI30" i="12"/>
  <c r="BH288" i="11"/>
  <c r="AT288" i="11"/>
  <c r="AJ288" i="11"/>
  <c r="BH287" i="11"/>
  <c r="AT287" i="11"/>
  <c r="AJ287" i="11"/>
  <c r="BH286" i="11"/>
  <c r="AT286" i="11"/>
  <c r="AJ286" i="11"/>
  <c r="BH285" i="11"/>
  <c r="AT285" i="11"/>
  <c r="AJ285" i="11"/>
  <c r="BH284" i="11"/>
  <c r="AT284" i="11"/>
  <c r="AJ284" i="11"/>
  <c r="BH283" i="11"/>
  <c r="AT283" i="11"/>
  <c r="AJ283" i="11"/>
  <c r="BH282" i="11"/>
  <c r="AT282" i="11"/>
  <c r="AJ282" i="11"/>
  <c r="BH281" i="11"/>
  <c r="AT281" i="11"/>
  <c r="AJ281" i="11"/>
  <c r="BH280" i="11"/>
  <c r="AT280" i="11"/>
  <c r="AJ280" i="11"/>
  <c r="BH279" i="11"/>
  <c r="AT279" i="11"/>
  <c r="AJ279" i="11"/>
  <c r="BH278" i="11"/>
  <c r="AT278" i="11"/>
  <c r="AJ278" i="11"/>
  <c r="BG269" i="11"/>
  <c r="AQ269" i="11"/>
  <c r="BG268" i="11"/>
  <c r="AQ268" i="11"/>
  <c r="BG267" i="11"/>
  <c r="AQ267" i="11"/>
  <c r="BG266" i="11"/>
  <c r="AQ266" i="11"/>
  <c r="BG265" i="11"/>
  <c r="AQ265" i="11"/>
  <c r="BG264" i="11"/>
  <c r="AQ264" i="11"/>
  <c r="BG263" i="11"/>
  <c r="AQ263" i="11"/>
  <c r="BG262" i="11"/>
  <c r="AQ262" i="11"/>
  <c r="BG261" i="11"/>
  <c r="AQ261" i="11"/>
  <c r="BG260" i="11"/>
  <c r="AQ260" i="11"/>
  <c r="BG259" i="11"/>
  <c r="AQ259" i="11"/>
  <c r="BG258" i="11"/>
  <c r="AQ258" i="11"/>
  <c r="BG257" i="11"/>
  <c r="AQ257" i="11"/>
  <c r="AZ234" i="11"/>
  <c r="AK234" i="11"/>
  <c r="AZ233" i="11"/>
  <c r="AK233" i="11"/>
  <c r="BO225" i="11"/>
  <c r="AZ225" i="11"/>
  <c r="AK225" i="11"/>
  <c r="BO224" i="11"/>
  <c r="AZ224" i="11"/>
  <c r="AK224" i="11"/>
  <c r="BD124" i="11"/>
  <c r="AJ124" i="11"/>
  <c r="BD123" i="11"/>
  <c r="AJ123" i="11"/>
  <c r="BU115" i="11"/>
  <c r="BB115" i="11"/>
  <c r="AI115" i="11"/>
  <c r="BU114" i="11"/>
  <c r="BB114" i="11"/>
  <c r="AI114" i="11"/>
  <c r="BG104" i="11"/>
  <c r="AM104" i="11"/>
  <c r="BG96" i="11"/>
  <c r="AM96" i="11"/>
  <c r="BG95" i="11"/>
  <c r="AM95" i="11"/>
  <c r="BG94" i="11"/>
  <c r="AM94" i="11"/>
  <c r="BG93" i="11"/>
  <c r="AM93" i="11"/>
  <c r="BG92" i="11"/>
  <c r="AM92" i="11"/>
  <c r="BG91" i="11"/>
  <c r="AM91" i="11"/>
  <c r="BG90" i="11"/>
  <c r="AM90" i="11"/>
  <c r="BG89" i="11"/>
  <c r="AM89" i="11"/>
  <c r="BG88" i="11"/>
  <c r="AM88" i="11"/>
  <c r="BG87" i="11"/>
  <c r="AM87" i="11"/>
  <c r="BG86" i="11"/>
  <c r="AM86" i="11"/>
  <c r="BG85" i="11"/>
  <c r="AM85" i="11"/>
  <c r="BG84" i="11"/>
  <c r="AM84" i="11"/>
  <c r="BG83" i="11"/>
  <c r="AM83" i="11"/>
  <c r="BU75" i="11"/>
  <c r="BB75" i="11"/>
  <c r="AI75" i="11"/>
  <c r="BU67" i="11"/>
  <c r="BB67" i="11"/>
  <c r="AI67" i="11"/>
  <c r="BU66" i="11"/>
  <c r="BB66" i="11"/>
  <c r="AI66" i="11"/>
  <c r="BU65" i="11"/>
  <c r="BB65" i="11"/>
  <c r="AI65" i="11"/>
  <c r="BU64" i="11"/>
  <c r="BB64" i="11"/>
  <c r="AI64" i="11"/>
  <c r="BU63" i="11"/>
  <c r="BB63" i="11"/>
  <c r="AI63" i="11"/>
  <c r="BU62" i="11"/>
  <c r="BB62" i="11"/>
  <c r="AI62" i="11"/>
  <c r="BU61" i="11"/>
  <c r="BB61" i="11"/>
  <c r="AI61" i="11"/>
  <c r="BU60" i="11"/>
  <c r="BB60" i="11"/>
  <c r="AI60" i="11"/>
  <c r="BU59" i="11"/>
  <c r="BB59" i="11"/>
  <c r="AI59" i="11"/>
  <c r="BU58" i="11"/>
  <c r="BB58" i="11"/>
  <c r="AI58" i="11"/>
  <c r="BU57" i="11"/>
  <c r="BB57" i="11"/>
  <c r="AI57" i="11"/>
  <c r="BU56" i="11"/>
  <c r="BB56" i="11"/>
  <c r="AI56" i="11"/>
  <c r="BU55" i="11"/>
  <c r="BB55" i="11"/>
  <c r="AI55" i="11"/>
  <c r="BU54" i="11"/>
  <c r="BB54" i="11"/>
  <c r="AI54" i="11"/>
  <c r="BG44" i="11"/>
  <c r="AM44" i="11"/>
  <c r="BG43" i="11"/>
  <c r="AM43" i="11"/>
  <c r="BG42" i="11"/>
  <c r="AM42" i="11"/>
  <c r="BG41" i="11"/>
  <c r="AM41" i="11"/>
  <c r="BU33" i="11"/>
  <c r="BB33" i="11"/>
  <c r="AI33" i="11"/>
  <c r="BU32" i="11"/>
  <c r="BB32" i="11"/>
  <c r="AI32" i="11"/>
  <c r="BU31" i="11"/>
  <c r="BB31" i="11"/>
  <c r="AI31" i="11"/>
  <c r="BU30" i="11"/>
  <c r="BB30" i="11"/>
  <c r="AI30" i="11"/>
  <c r="BH287" i="10"/>
  <c r="AT287" i="10"/>
  <c r="AJ287" i="10"/>
  <c r="BH286" i="10"/>
  <c r="AT286" i="10"/>
  <c r="AJ286" i="10"/>
  <c r="BH285" i="10"/>
  <c r="AT285" i="10"/>
  <c r="AJ285" i="10"/>
  <c r="BH284" i="10"/>
  <c r="AT284" i="10"/>
  <c r="AJ284" i="10"/>
  <c r="BH283" i="10"/>
  <c r="AT283" i="10"/>
  <c r="AJ283" i="10"/>
  <c r="BH282" i="10"/>
  <c r="AT282" i="10"/>
  <c r="AJ282" i="10"/>
  <c r="BH281" i="10"/>
  <c r="AT281" i="10"/>
  <c r="AJ281" i="10"/>
  <c r="BH280" i="10"/>
  <c r="AT280" i="10"/>
  <c r="AJ280" i="10"/>
  <c r="BH279" i="10"/>
  <c r="AT279" i="10"/>
  <c r="AJ279" i="10"/>
  <c r="BH278" i="10"/>
  <c r="AT278" i="10"/>
  <c r="AJ278" i="10"/>
  <c r="BH277" i="10"/>
  <c r="AT277" i="10"/>
  <c r="AJ277" i="10"/>
  <c r="BG268" i="10"/>
  <c r="AQ268" i="10"/>
  <c r="BG267" i="10"/>
  <c r="AQ267" i="10"/>
  <c r="BG266" i="10"/>
  <c r="AQ266" i="10"/>
  <c r="BG265" i="10"/>
  <c r="AQ265" i="10"/>
  <c r="BG264" i="10"/>
  <c r="AQ264" i="10"/>
  <c r="BG263" i="10"/>
  <c r="AQ263" i="10"/>
  <c r="BG262" i="10"/>
  <c r="AQ262" i="10"/>
  <c r="BG261" i="10"/>
  <c r="AQ261" i="10"/>
  <c r="BG260" i="10"/>
  <c r="AQ260" i="10"/>
  <c r="BG259" i="10"/>
  <c r="AQ259" i="10"/>
  <c r="BG258" i="10"/>
  <c r="AQ258" i="10"/>
  <c r="AZ235" i="10"/>
  <c r="AK235" i="10"/>
  <c r="BO227" i="10"/>
  <c r="AZ227" i="10"/>
  <c r="AK227" i="10"/>
  <c r="BD120" i="10"/>
  <c r="AJ120" i="10"/>
  <c r="BD119" i="10"/>
  <c r="AJ119" i="10"/>
  <c r="BU111" i="10"/>
  <c r="BB111" i="10"/>
  <c r="AI111" i="10"/>
  <c r="BU110" i="10"/>
  <c r="BB110" i="10"/>
  <c r="AI110" i="10"/>
  <c r="BG100" i="10"/>
  <c r="AM100" i="10"/>
  <c r="BG92" i="10"/>
  <c r="AM92" i="10"/>
  <c r="BG91" i="10"/>
  <c r="AM91" i="10"/>
  <c r="BG90" i="10"/>
  <c r="AM90" i="10"/>
  <c r="BG89" i="10"/>
  <c r="AM89" i="10"/>
  <c r="BG88" i="10"/>
  <c r="AM88" i="10"/>
  <c r="BG87" i="10"/>
  <c r="AM87" i="10"/>
  <c r="BG86" i="10"/>
  <c r="AM86" i="10"/>
  <c r="BG85" i="10"/>
  <c r="AM85" i="10"/>
  <c r="BG84" i="10"/>
  <c r="AM84" i="10"/>
  <c r="BG83" i="10"/>
  <c r="AM83" i="10"/>
  <c r="BG82" i="10"/>
  <c r="AM82" i="10"/>
  <c r="BG81" i="10"/>
  <c r="AM81" i="10"/>
  <c r="BU73" i="10"/>
  <c r="BB73" i="10"/>
  <c r="AI73" i="10"/>
  <c r="BU65" i="10"/>
  <c r="BB65" i="10"/>
  <c r="AI65" i="10"/>
  <c r="BU64" i="10"/>
  <c r="BB64" i="10"/>
  <c r="AI64" i="10"/>
  <c r="BU63" i="10"/>
  <c r="BB63" i="10"/>
  <c r="AI63" i="10"/>
  <c r="BU62" i="10"/>
  <c r="BB62" i="10"/>
  <c r="AI62" i="10"/>
  <c r="BU61" i="10"/>
  <c r="BB61" i="10"/>
  <c r="AI61" i="10"/>
  <c r="BU60" i="10"/>
  <c r="BB60" i="10"/>
  <c r="AI60" i="10"/>
  <c r="BU59" i="10"/>
  <c r="BB59" i="10"/>
  <c r="AI59" i="10"/>
  <c r="BU58" i="10"/>
  <c r="BB58" i="10"/>
  <c r="AI58" i="10"/>
  <c r="BU57" i="10"/>
  <c r="BB57" i="10"/>
  <c r="AI57" i="10"/>
  <c r="BU56" i="10"/>
  <c r="BB56" i="10"/>
  <c r="AI56" i="10"/>
  <c r="BU55" i="10"/>
  <c r="BB55" i="10"/>
  <c r="AI55" i="10"/>
  <c r="BU54" i="10"/>
  <c r="BB54" i="10"/>
  <c r="AI54" i="10"/>
  <c r="BG44" i="10"/>
  <c r="AM44" i="10"/>
  <c r="BG43" i="10"/>
  <c r="AM43" i="10"/>
  <c r="BG42" i="10"/>
  <c r="AM42" i="10"/>
  <c r="BG41" i="10"/>
  <c r="AM41" i="10"/>
  <c r="BU33" i="10"/>
  <c r="BB33" i="10"/>
  <c r="AI33" i="10"/>
  <c r="BU32" i="10"/>
  <c r="BB32" i="10"/>
  <c r="AI32" i="10"/>
  <c r="BU31" i="10"/>
  <c r="BB31" i="10"/>
  <c r="AI31" i="10"/>
  <c r="BU30" i="10"/>
  <c r="BB30" i="10"/>
  <c r="AI30" i="10"/>
  <c r="BH279" i="9"/>
  <c r="AT279" i="9"/>
  <c r="AJ279" i="9"/>
  <c r="BH278" i="9"/>
  <c r="AT278" i="9"/>
  <c r="AJ278" i="9"/>
  <c r="BH277" i="9"/>
  <c r="AT277" i="9"/>
  <c r="AJ277" i="9"/>
  <c r="BH276" i="9"/>
  <c r="AT276" i="9"/>
  <c r="AJ276" i="9"/>
  <c r="BH275" i="9"/>
  <c r="AT275" i="9"/>
  <c r="AJ275" i="9"/>
  <c r="BH274" i="9"/>
  <c r="AT274" i="9"/>
  <c r="AJ274" i="9"/>
  <c r="BH273" i="9"/>
  <c r="AT273" i="9"/>
  <c r="AJ273" i="9"/>
  <c r="BH272" i="9"/>
  <c r="AT272" i="9"/>
  <c r="AJ272" i="9"/>
  <c r="BH271" i="9"/>
  <c r="AT271" i="9"/>
  <c r="AJ271" i="9"/>
  <c r="BH270" i="9"/>
  <c r="AT270" i="9"/>
  <c r="AJ270" i="9"/>
  <c r="BG261" i="9"/>
  <c r="AQ261" i="9"/>
  <c r="BG260" i="9"/>
  <c r="AQ260" i="9"/>
  <c r="BG259" i="9"/>
  <c r="AQ259" i="9"/>
  <c r="BG258" i="9"/>
  <c r="AQ258" i="9"/>
  <c r="BG257" i="9"/>
  <c r="AQ257" i="9"/>
  <c r="BG256" i="9"/>
  <c r="AQ256" i="9"/>
  <c r="BG255" i="9"/>
  <c r="AQ255" i="9"/>
  <c r="BG254" i="9"/>
  <c r="AQ254" i="9"/>
  <c r="BG253" i="9"/>
  <c r="AQ253" i="9"/>
  <c r="AZ230" i="9"/>
  <c r="AK230" i="9"/>
  <c r="AZ229" i="9"/>
  <c r="AK229" i="9"/>
  <c r="BO221" i="9"/>
  <c r="AZ221" i="9"/>
  <c r="AK221" i="9"/>
  <c r="BO220" i="9"/>
  <c r="AZ220" i="9"/>
  <c r="AK220" i="9"/>
  <c r="BD120" i="9"/>
  <c r="AJ120" i="9"/>
  <c r="BD119" i="9"/>
  <c r="AJ119" i="9"/>
  <c r="BU111" i="9"/>
  <c r="BB111" i="9"/>
  <c r="AI111" i="9"/>
  <c r="BU110" i="9"/>
  <c r="BB110" i="9"/>
  <c r="AI110" i="9"/>
  <c r="BG100" i="9"/>
  <c r="AM100" i="9"/>
  <c r="BG92" i="9"/>
  <c r="AM92" i="9"/>
  <c r="BG91" i="9"/>
  <c r="AM91" i="9"/>
  <c r="BG90" i="9"/>
  <c r="AM90" i="9"/>
  <c r="BG89" i="9"/>
  <c r="AM89" i="9"/>
  <c r="BG88" i="9"/>
  <c r="AM88" i="9"/>
  <c r="BG87" i="9"/>
  <c r="AM87" i="9"/>
  <c r="BG86" i="9"/>
  <c r="AM86" i="9"/>
  <c r="BG85" i="9"/>
  <c r="AM85" i="9"/>
  <c r="BG84" i="9"/>
  <c r="AM84" i="9"/>
  <c r="BG83" i="9"/>
  <c r="AM83" i="9"/>
  <c r="BG82" i="9"/>
  <c r="AM82" i="9"/>
  <c r="BG81" i="9"/>
  <c r="AM81" i="9"/>
  <c r="BU73" i="9"/>
  <c r="BB73" i="9"/>
  <c r="AI73" i="9"/>
  <c r="BU65" i="9"/>
  <c r="BB65" i="9"/>
  <c r="AI65" i="9"/>
  <c r="BU64" i="9"/>
  <c r="BB64" i="9"/>
  <c r="AI64" i="9"/>
  <c r="BU63" i="9"/>
  <c r="BB63" i="9"/>
  <c r="AI63" i="9"/>
  <c r="BU62" i="9"/>
  <c r="BB62" i="9"/>
  <c r="AI62" i="9"/>
  <c r="BU61" i="9"/>
  <c r="BB61" i="9"/>
  <c r="AI61" i="9"/>
  <c r="BU60" i="9"/>
  <c r="BB60" i="9"/>
  <c r="AI60" i="9"/>
  <c r="BU59" i="9"/>
  <c r="BB59" i="9"/>
  <c r="AI59" i="9"/>
  <c r="BU58" i="9"/>
  <c r="BB58" i="9"/>
  <c r="AI58" i="9"/>
  <c r="BU57" i="9"/>
  <c r="BB57" i="9"/>
  <c r="AI57" i="9"/>
  <c r="BU56" i="9"/>
  <c r="BB56" i="9"/>
  <c r="AI56" i="9"/>
  <c r="BU55" i="9"/>
  <c r="BB55" i="9"/>
  <c r="AI55" i="9"/>
  <c r="BU54" i="9"/>
  <c r="BB54" i="9"/>
  <c r="AI54" i="9"/>
  <c r="BG44" i="9"/>
  <c r="AM44" i="9"/>
  <c r="BG43" i="9"/>
  <c r="AM43" i="9"/>
  <c r="BG42" i="9"/>
  <c r="AM42" i="9"/>
  <c r="BG41" i="9"/>
  <c r="AM41" i="9"/>
  <c r="BU33" i="9"/>
  <c r="BB33" i="9"/>
  <c r="AI33" i="9"/>
  <c r="BU32" i="9"/>
  <c r="BB32" i="9"/>
  <c r="AI32" i="9"/>
  <c r="BU31" i="9"/>
  <c r="BB31" i="9"/>
  <c r="AI31" i="9"/>
  <c r="BU30" i="9"/>
  <c r="BB30" i="9"/>
  <c r="AI30" i="9"/>
  <c r="BH199" i="8"/>
  <c r="AT199" i="8"/>
  <c r="AJ199" i="8"/>
  <c r="BH198" i="8"/>
  <c r="AT198" i="8"/>
  <c r="AJ198" i="8"/>
  <c r="BG189" i="8"/>
  <c r="AQ189" i="8"/>
  <c r="BG188" i="8"/>
  <c r="AQ188" i="8"/>
  <c r="AZ165" i="8"/>
  <c r="AK165" i="8"/>
  <c r="BO157" i="8"/>
  <c r="AZ157" i="8"/>
  <c r="AK157" i="8"/>
  <c r="BD96" i="8"/>
  <c r="AJ96" i="8"/>
  <c r="BD95" i="8"/>
  <c r="AJ95" i="8"/>
  <c r="BU87" i="8"/>
  <c r="BB87" i="8"/>
  <c r="AI87" i="8"/>
  <c r="BU86" i="8"/>
  <c r="BB86" i="8"/>
  <c r="AI86" i="8"/>
  <c r="BG76" i="8"/>
  <c r="AM76" i="8"/>
  <c r="BG68" i="8"/>
  <c r="AM68" i="8"/>
  <c r="BG67" i="8"/>
  <c r="AM67" i="8"/>
  <c r="BU59" i="8"/>
  <c r="BB59" i="8"/>
  <c r="AI59" i="8"/>
  <c r="BU51" i="8"/>
  <c r="BB51" i="8"/>
  <c r="AI51" i="8"/>
  <c r="BU50" i="8"/>
  <c r="BB50" i="8"/>
  <c r="AI50" i="8"/>
  <c r="BG40" i="8"/>
  <c r="AM40" i="8"/>
  <c r="BG39" i="8"/>
  <c r="AM39" i="8"/>
  <c r="BU31" i="8"/>
  <c r="BB31" i="8"/>
  <c r="AI31" i="8"/>
  <c r="BU30" i="8"/>
  <c r="BB30" i="8"/>
  <c r="AI30" i="8"/>
  <c r="BH290" i="7"/>
  <c r="AT290" i="7"/>
  <c r="AJ290" i="7"/>
  <c r="BH289" i="7"/>
  <c r="AT289" i="7"/>
  <c r="AJ289" i="7"/>
  <c r="BH288" i="7"/>
  <c r="AT288" i="7"/>
  <c r="AJ288" i="7"/>
  <c r="BH287" i="7"/>
  <c r="AT287" i="7"/>
  <c r="AJ287" i="7"/>
  <c r="BH286" i="7"/>
  <c r="AT286" i="7"/>
  <c r="AJ286" i="7"/>
  <c r="BH285" i="7"/>
  <c r="AT285" i="7"/>
  <c r="AJ285" i="7"/>
  <c r="BH284" i="7"/>
  <c r="AT284" i="7"/>
  <c r="AJ284" i="7"/>
  <c r="BH283" i="7"/>
  <c r="AT283" i="7"/>
  <c r="AJ283" i="7"/>
  <c r="BH282" i="7"/>
  <c r="AT282" i="7"/>
  <c r="AJ282" i="7"/>
  <c r="BH281" i="7"/>
  <c r="AT281" i="7"/>
  <c r="AJ281" i="7"/>
  <c r="BH280" i="7"/>
  <c r="AT280" i="7"/>
  <c r="AJ280" i="7"/>
  <c r="BG271" i="7"/>
  <c r="AQ271" i="7"/>
  <c r="BG270" i="7"/>
  <c r="AQ270" i="7"/>
  <c r="BG269" i="7"/>
  <c r="AQ269" i="7"/>
  <c r="BG268" i="7"/>
  <c r="AQ268" i="7"/>
  <c r="BG267" i="7"/>
  <c r="AQ267" i="7"/>
  <c r="BG266" i="7"/>
  <c r="AQ266" i="7"/>
  <c r="BG265" i="7"/>
  <c r="AQ265" i="7"/>
  <c r="BG264" i="7"/>
  <c r="AQ264" i="7"/>
  <c r="BG263" i="7"/>
  <c r="AQ263" i="7"/>
  <c r="BG262" i="7"/>
  <c r="AQ262" i="7"/>
  <c r="BG261" i="7"/>
  <c r="AQ261" i="7"/>
  <c r="AZ238" i="7"/>
  <c r="AK238" i="7"/>
  <c r="BO230" i="7"/>
  <c r="AZ230" i="7"/>
  <c r="AK230" i="7"/>
  <c r="BD120" i="7"/>
  <c r="AJ120" i="7"/>
  <c r="BD119" i="7"/>
  <c r="AJ119" i="7"/>
  <c r="BU111" i="7"/>
  <c r="BB111" i="7"/>
  <c r="AI111" i="7"/>
  <c r="BU110" i="7"/>
  <c r="BB110" i="7"/>
  <c r="AI110" i="7"/>
  <c r="BG100" i="7"/>
  <c r="AM100" i="7"/>
  <c r="BG92" i="7"/>
  <c r="AM92" i="7"/>
  <c r="BG91" i="7"/>
  <c r="AM91" i="7"/>
  <c r="BG90" i="7"/>
  <c r="AM90" i="7"/>
  <c r="BG89" i="7"/>
  <c r="AM89" i="7"/>
  <c r="BG88" i="7"/>
  <c r="AM88" i="7"/>
  <c r="BG87" i="7"/>
  <c r="AM87" i="7"/>
  <c r="BG86" i="7"/>
  <c r="AM86" i="7"/>
  <c r="BG85" i="7"/>
  <c r="AM85" i="7"/>
  <c r="BG84" i="7"/>
  <c r="AM84" i="7"/>
  <c r="BG83" i="7"/>
  <c r="AM83" i="7"/>
  <c r="BG82" i="7"/>
  <c r="AM82" i="7"/>
  <c r="BG81" i="7"/>
  <c r="AM81" i="7"/>
  <c r="BU73" i="7"/>
  <c r="BB73" i="7"/>
  <c r="AI73" i="7"/>
  <c r="BU65" i="7"/>
  <c r="BB65" i="7"/>
  <c r="AI65" i="7"/>
  <c r="BU64" i="7"/>
  <c r="BB64" i="7"/>
  <c r="AI64" i="7"/>
  <c r="BU63" i="7"/>
  <c r="BB63" i="7"/>
  <c r="AI63" i="7"/>
  <c r="BU62" i="7"/>
  <c r="BB62" i="7"/>
  <c r="AI62" i="7"/>
  <c r="BU61" i="7"/>
  <c r="BB61" i="7"/>
  <c r="AI61" i="7"/>
  <c r="BU60" i="7"/>
  <c r="BB60" i="7"/>
  <c r="AI60" i="7"/>
  <c r="BU59" i="7"/>
  <c r="BB59" i="7"/>
  <c r="AI59" i="7"/>
  <c r="BU58" i="7"/>
  <c r="BB58" i="7"/>
  <c r="AI58" i="7"/>
  <c r="BU57" i="7"/>
  <c r="BB57" i="7"/>
  <c r="AI57" i="7"/>
  <c r="BU56" i="7"/>
  <c r="BB56" i="7"/>
  <c r="AI56" i="7"/>
  <c r="BU55" i="7"/>
  <c r="BB55" i="7"/>
  <c r="AI55" i="7"/>
  <c r="BU54" i="7"/>
  <c r="BB54" i="7"/>
  <c r="AI54" i="7"/>
  <c r="BG44" i="7"/>
  <c r="AM44" i="7"/>
  <c r="BG43" i="7"/>
  <c r="AM43" i="7"/>
  <c r="BG42" i="7"/>
  <c r="AM42" i="7"/>
  <c r="BG41" i="7"/>
  <c r="AM41" i="7"/>
  <c r="BU33" i="7"/>
  <c r="BB33" i="7"/>
  <c r="AI33" i="7"/>
  <c r="BU32" i="7"/>
  <c r="BB32" i="7"/>
  <c r="AI32" i="7"/>
  <c r="BU31" i="7"/>
  <c r="BB31" i="7"/>
  <c r="AI31" i="7"/>
  <c r="BU30" i="7"/>
  <c r="BB30" i="7"/>
  <c r="AI30" i="7"/>
  <c r="BH234" i="6"/>
  <c r="AT234" i="6"/>
  <c r="AJ234" i="6"/>
  <c r="BH233" i="6"/>
  <c r="AT233" i="6"/>
  <c r="AJ233" i="6"/>
  <c r="BH232" i="6"/>
  <c r="AT232" i="6"/>
  <c r="AJ232" i="6"/>
  <c r="BH231" i="6"/>
  <c r="AT231" i="6"/>
  <c r="AJ231" i="6"/>
  <c r="BH230" i="6"/>
  <c r="AT230" i="6"/>
  <c r="AJ230" i="6"/>
  <c r="BH229" i="6"/>
  <c r="AT229" i="6"/>
  <c r="AJ229" i="6"/>
  <c r="BG220" i="6"/>
  <c r="AQ220" i="6"/>
  <c r="BG219" i="6"/>
  <c r="AQ219" i="6"/>
  <c r="BG218" i="6"/>
  <c r="AQ218" i="6"/>
  <c r="BG217" i="6"/>
  <c r="AQ217" i="6"/>
  <c r="AZ194" i="6"/>
  <c r="AK194" i="6"/>
  <c r="BO186" i="6"/>
  <c r="AZ186" i="6"/>
  <c r="AK186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<sst xmlns="http://schemas.openxmlformats.org/spreadsheetml/2006/main" count="5657" uniqueCount="427">
  <si>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</si>
  <si>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</si>
  <si>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</si>
  <si>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</si>
  <si>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</si>
  <si>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</si>
  <si>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</si>
  <si>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</si>
  <si>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</si>
  <si>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</si>
  <si>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</si>
  <si>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</si>
  <si>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</si>
  <si>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</si>
  <si>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</si>
  <si>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</si>
  <si>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</si>
  <si>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</si>
  <si>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</si>
  <si>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</si>
  <si>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</si>
  <si>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</si>
  <si>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</si>
  <si>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</si>
  <si>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</si>
  <si>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</si>
  <si>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</si>
  <si>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</si>
  <si>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</si>
  <si>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</si>
  <si>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</si>
  <si>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</si>
  <si>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</si>
  <si>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</si>
  <si>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</si>
  <si>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</si>
  <si>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</si>
  <si>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</si>
  <si>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</si>
  <si>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</si>
  <si>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</si>
  <si>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</si>
  <si>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</si>
  <si>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</si>
  <si>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</si>
  <si>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</si>
  <si>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</si>
  <si>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</si>
  <si>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</si>
  <si>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</si>
  <si>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</si>
  <si>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</si>
  <si>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</si>
  <si>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</si>
  <si>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</si>
  <si>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</si>
  <si>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</si>
  <si>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</si>
  <si>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</si>
  <si>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</si>
  <si>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</si>
  <si>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</si>
  <si>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</si>
  <si>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</si>
  <si>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</si>
  <si>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</si>
  <si>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</si>
  <si>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</si>
  <si>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</si>
  <si>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</si>
  <si>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</si>
  <si>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</si>
  <si>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</si>
  <si>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</si>
  <si>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</si>
  <si>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</si>
  <si>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</si>
  <si>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</si>
  <si>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</si>
  <si>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</si>
  <si>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</si>
  <si>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</si>
  <si>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</si>
  <si>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</si>
  <si>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</si>
  <si>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</si>
  <si>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</si>
  <si>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</si>
  <si>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</si>
  <si>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</si>
  <si>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</si>
  <si>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</si>
  <si>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</si>
  <si>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</si>
  <si>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</si>
  <si>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</si>
  <si>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</si>
  <si>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</si>
  <si>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</si>
  <si>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</si>
  <si>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</si>
  <si>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</si>
  <si>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</si>
  <si>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</si>
  <si>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</si>
  <si>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</si>
  <si>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</si>
  <si>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</si>
  <si>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</si>
  <si>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</si>
  <si>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</si>
  <si>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</si>
  <si>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</si>
  <si>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</si>
  <si>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</si>
  <si>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</si>
  <si>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</si>
  <si>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</si>
  <si>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</si>
  <si>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</si>
  <si>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</si>
  <si>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</si>
  <si>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</si>
  <si>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</si>
  <si>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</si>
  <si>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</si>
  <si>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</si>
  <si>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</si>
  <si>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</si>
  <si>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</si>
  <si>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</si>
  <si>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</si>
  <si>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</si>
  <si>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</si>
  <si>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</si>
  <si>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</si>
  <si>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</si>
  <si>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</si>
  <si>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</si>
  <si>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</si>
  <si>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</si>
  <si>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</si>
  <si>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</si>
  <si>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</si>
  <si>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</si>
  <si>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</si>
  <si>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</si>
  <si>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</si>
  <si>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</si>
  <si>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</si>
  <si>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</si>
  <si>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</si>
  <si>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</si>
  <si>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</si>
  <si>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</si>
  <si>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</si>
  <si>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</si>
  <si>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</si>
  <si>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</si>
  <si>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</si>
  <si>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</si>
  <si>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</si>
  <si>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</si>
  <si>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</si>
  <si>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</si>
  <si>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</si>
  <si>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</si>
  <si>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</si>
  <si>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</si>
  <si>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</si>
  <si>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</si>
  <si>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</si>
  <si>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</si>
  <si>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</si>
  <si>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</si>
  <si>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</si>
  <si>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</si>
  <si>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</si>
  <si>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</si>
  <si>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</si>
  <si>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</si>
  <si>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</si>
  <si>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</si>
  <si>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</si>
  <si>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</si>
  <si>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</si>
  <si>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</si>
  <si>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реалізації державної політики на території Нетішинськлої  міської ради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</si>
  <si>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</si>
  <si>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</si>
  <si>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</si>
  <si>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</si>
  <si>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</si>
  <si>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</si>
  <si>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</si>
  <si>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аналітичні дані</t>
  </si>
  <si>
    <t>ефективності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</si>
  <si>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</si>
  <si>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</si>
  <si>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грн.</t>
  </si>
  <si>
    <t>розрахунок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</si>
  <si>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</si>
  <si>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</si>
  <si>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</si>
  <si>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</si>
  <si>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</si>
  <si>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</si>
  <si>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</si>
  <si>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</si>
  <si>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</si>
  <si>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</si>
  <si>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</si>
  <si>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</si>
  <si>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у відповідній сфері</t>
  </si>
  <si>
    <t>Здійснення виконавчим органом -управлінням культури наданих законодавством повноважень у сфері культури.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</si>
  <si>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Положення про управління культури виконавчого комітету Нетішинської міської ради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</si>
  <si>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</si>
  <si>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</si>
  <si>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</si>
  <si>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</si>
  <si>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</si>
  <si>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</si>
  <si>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</si>
  <si>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</si>
  <si>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</si>
  <si>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</si>
  <si>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</si>
  <si>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</si>
  <si>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</si>
  <si>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</si>
  <si>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</si>
  <si>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</si>
  <si>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</si>
  <si>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</si>
  <si>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</si>
  <si>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</si>
  <si>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</si>
  <si>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</si>
  <si>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</si>
  <si>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</si>
  <si>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</si>
  <si>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</si>
  <si>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</si>
  <si>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</si>
  <si>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</si>
  <si>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</si>
  <si>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</si>
  <si>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</si>
  <si>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</si>
  <si>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</si>
  <si>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</si>
  <si>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</si>
  <si>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</si>
  <si>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</si>
  <si>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</si>
  <si>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</si>
  <si>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</si>
  <si>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</si>
  <si>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</si>
  <si>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</si>
  <si>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</si>
  <si>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</si>
  <si>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</si>
  <si>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</si>
  <si>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</si>
  <si>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Управління культури виконавчого комітету Нетішинської міської ради</t>
  </si>
  <si>
    <t>(1)(0)(1)</t>
  </si>
  <si>
    <t>Плата за послуги, що надаються бюджетними установами згідно з їх основною діяльністю </t>
  </si>
  <si>
    <t>Забезпечення надання початкової музичної, хореографічної освіти, з образотворчого мистецтва та художнього промислу</t>
  </si>
  <si>
    <t>кількість установ - усього</t>
  </si>
  <si>
    <t>мережа</t>
  </si>
  <si>
    <t>музичних шкіл</t>
  </si>
  <si>
    <t>художніх шкіл</t>
  </si>
  <si>
    <t>середне число окладів - усього</t>
  </si>
  <si>
    <t>середне число окладів керівних працівників</t>
  </si>
  <si>
    <t>середне число окладів педагогічного персоналу</t>
  </si>
  <si>
    <t>середне число окладів спеціалістів</t>
  </si>
  <si>
    <t>середне число окладів робітників</t>
  </si>
  <si>
    <t>Кількість відділень (фортепіано,народні інструменти)</t>
  </si>
  <si>
    <t>кількість класів</t>
  </si>
  <si>
    <t>витрати на отримання освіти у школах естетичного виховання -всьго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</si>
  <si>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</si>
  <si>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</si>
  <si>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школахестетичного виховання за рахунок спеціального фонду</t>
  </si>
  <si>
    <t>у тому числі плата за навчання у школах естетичного виховання</t>
  </si>
  <si>
    <t>середне число обслуговуючого персоналу</t>
  </si>
  <si>
    <t>середня кількість учнів,які отримують освіту у школах естетичного виховання - всього:</t>
  </si>
  <si>
    <t>осіб</t>
  </si>
  <si>
    <t>середня кількість учнів звільнених від плати за навчання</t>
  </si>
  <si>
    <t>кількість учнів на одну педагогічну ставку</t>
  </si>
  <si>
    <t>кількість дітоднів</t>
  </si>
  <si>
    <t>витрати на навчання одного учня,який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</si>
  <si>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</si>
  <si>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</si>
  <si>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</t>
  </si>
  <si>
    <t>днів</t>
  </si>
  <si>
    <t>динаміка збільшення кількості учнів,які отримують освіту у школах естетичного виховання у плановому періоді відповідно до фактичного показника попереднього періоду</t>
  </si>
  <si>
    <t>відс.</t>
  </si>
  <si>
    <t>відсоток обсягу плати за навчання у школах естетичного виховання в загальному обсязі видатків на отримання освіти</t>
  </si>
  <si>
    <t>доплати</t>
  </si>
  <si>
    <t>060 - Інші працівники</t>
  </si>
  <si>
    <t>070 - Робітники</t>
  </si>
  <si>
    <t>130 - Педагогічні працівники</t>
  </si>
  <si>
    <t>мета відсутня</t>
  </si>
  <si>
    <t>Духовне та естетичне виховання дітей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</si>
  <si>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 Статут ШМ "Нетішинська  школа мистецтв";_x000D_
 Статут МШ "Нетішинська  художня школа"</t>
  </si>
  <si>
    <t>(1)(0)(1)(1)(0)(8)(0)</t>
  </si>
  <si>
    <t>(1)(0)(8)(0)</t>
  </si>
  <si>
    <t>(0)(9)(6)(0)</t>
  </si>
  <si>
    <t>Надання спеціальної освіти мистецькими школами</t>
  </si>
  <si>
    <t>Інші виплати населенню</t>
  </si>
  <si>
    <t>Організація оздоровлення та забезпечення відпочинку дітей , які потребують особистої соціальної уваги та підтримки</t>
  </si>
  <si>
    <t>кількість дітей, яким надані послуги з оздоровлення</t>
  </si>
  <si>
    <t>кількість придбаних путівок на оздоровлення дітей</t>
  </si>
  <si>
    <t>середні витрати на оздоровлення однієї дитини</t>
  </si>
  <si>
    <t>середня вартість однієї путівки на відпочинок</t>
  </si>
  <si>
    <t>динаміка кількості дітей, охоплених заходами з оздоровлення, порівняно з минулим роком</t>
  </si>
  <si>
    <t>питома вага дітей, охоплених оздоровленням, у загальній кількості дітей у регіоні</t>
  </si>
  <si>
    <t>Забезпечення оздоровлення та відпочинку дітей, які потребують особливої соціальної уваги та підтримки</t>
  </si>
  <si>
    <t>Організація оздоровлення та забезпечення відпочинком дітей, які потребують особливої соціальної уваги та підтримки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</si>
  <si>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 Положення про управління культури виконавчого комітету Нетішинської міської ради</t>
  </si>
  <si>
    <t>(1)(0)(1)(3)(1)(4)(0)</t>
  </si>
  <si>
    <t>(3)(1)(4)(0)</t>
  </si>
  <si>
    <t>(1)(0)(4)(0)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</si>
  <si>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</si>
  <si>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Забезпечення прав громадян на быблыотечне обслуговування, загальну доступнысть до ынформацыъ та культурних цыностей,що збираються,зберыгаються,надаються в тимчасове користування быблыотеками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</si>
  <si>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</si>
  <si>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</si>
  <si>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</si>
  <si>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- усього</t>
  </si>
  <si>
    <t>кількість установ (бібліотек),</t>
  </si>
  <si>
    <t>число читачів</t>
  </si>
  <si>
    <t>тис.чол.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</si>
  <si>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</si>
  <si>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</si>
  <si>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</si>
  <si>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</si>
  <si>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</si>
  <si>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</si>
  <si>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</si>
  <si>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</si>
  <si>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</si>
  <si>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</si>
  <si>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</si>
  <si>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Виплати, що носять необов’язковий (стимулюючий) характер, у тому числі:</t>
  </si>
  <si>
    <t>Міська програма розвитку культури на 2020-2023 роки</t>
  </si>
  <si>
    <t>рішення сімдесят шостої сесії  Нетішинської міської ради VІІ скликання від 19.06.2020року № 76/4644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</si>
  <si>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</si>
  <si>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</si>
  <si>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 Положення про управління культури виконавчого комітету Нетішинської міської ради.</t>
  </si>
  <si>
    <t>(1)(0)(1)(4)(0)(3)(0)</t>
  </si>
  <si>
    <t>(4)(0)(3)(0)</t>
  </si>
  <si>
    <t>(0)(8)(2)(4)</t>
  </si>
  <si>
    <t>Забезпечення діяльності бібліотек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</si>
  <si>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</si>
  <si>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кількість установ</t>
  </si>
  <si>
    <t>середнє число окладів (ставок) обслуговуючого та технічного персоналу</t>
  </si>
  <si>
    <t>кількість музеїв</t>
  </si>
  <si>
    <t>кількість виставок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</si>
  <si>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</si>
  <si>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</si>
  <si>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</si>
  <si>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</si>
  <si>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</si>
  <si>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</si>
  <si>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</si>
  <si>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</si>
  <si>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</si>
  <si>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</si>
  <si>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</si>
  <si>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</si>
  <si>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</si>
  <si>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</si>
  <si>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плановий обсяг доходів музеїв у тому числі доходи від реалізації квитків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</si>
  <si>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</si>
  <si>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</si>
  <si>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</si>
  <si>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динаміка збільшення відвідувачів у плановому періоді відповідно до фактичного показника попереднього періоду</t>
  </si>
  <si>
    <t>Інші виплати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</si>
  <si>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</si>
  <si>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</si>
  <si>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Статут Нетішинського міського краєзнавчого музею.</t>
  </si>
  <si>
    <t>(1)(0)(1)(4)(0)(4)(0)</t>
  </si>
  <si>
    <t>(4)(0)(4)(0)</t>
  </si>
  <si>
    <t>Забезпечення діяльності музеїв i виставок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</si>
  <si>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</si>
  <si>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поточні видатки</t>
  </si>
  <si>
    <t>Забезпечення організації культурного дозвілля населення і зміцнення культурних традицій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</si>
  <si>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</si>
  <si>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</si>
  <si>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</si>
  <si>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</si>
  <si>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</si>
  <si>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</si>
  <si>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</si>
  <si>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</si>
  <si>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</si>
  <si>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</si>
  <si>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плановий обсяг доходів у тому числі доходи від реалізації квитків</t>
  </si>
  <si>
    <t>середні витрати на проведення одного заходу</t>
  </si>
  <si>
    <t>Надання послуг з організації культурного дозвілля населення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</si>
  <si>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;_x000D_
Статут КЗ "Палац культури м.Нетішина";_x000D_
Статут КЗ"Нетішинський міський будинок культури";_x000D_
Статут КЗ"Старокривинський  будинок  культури"</t>
  </si>
  <si>
    <t>(1)(0)(1)(4)(0)(6)(0)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</si>
  <si>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</si>
  <si>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</si>
  <si>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</si>
  <si>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</si>
  <si>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кількість установ -усьго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</si>
  <si>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</si>
  <si>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</si>
  <si>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</si>
  <si>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</si>
  <si>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Середне число окладів - керівних працівників</t>
  </si>
  <si>
    <t>Середне число окладів робітників</t>
  </si>
  <si>
    <t>Витрати загального фонду</t>
  </si>
  <si>
    <t>середне число спеціалістів</t>
  </si>
  <si>
    <t>кількість колективів</t>
  </si>
  <si>
    <t>кількість заходів</t>
  </si>
  <si>
    <t>обсяг видатків на проведення культурно-освітніх заходів</t>
  </si>
  <si>
    <t>динаміка збільшення заходів у плановому пкріоді відповідно до фактичного</t>
  </si>
  <si>
    <t>динаміка збільшення кількості учасників заходів у плановому періоді</t>
  </si>
  <si>
    <t>Підтримка і розвиток культурно-мистецьких заходів</t>
  </si>
  <si>
    <t>Забезпечення діяльності інших закладів в галузі культури і мистецтва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</si>
  <si>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Положення про управління культури виконавчого комітету Нетішинської міської ради</t>
  </si>
  <si>
    <t>(1)(0)(1)(4)(0)(8)(1)</t>
  </si>
  <si>
    <t>(4)(0)(8)(1)</t>
  </si>
  <si>
    <t>(0)(8)(2)(9)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</si>
</sst>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58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61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261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262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263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264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213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125" t="s">
        <v>215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1027381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1027381</v>
      </c>
      <c r="AJ30" s="97"/>
      <c r="AK30" s="97"/>
      <c r="AL30" s="97"/>
      <c r="AM30" s="98"/>
      <c r="AN30" s="96">
        <v>1041243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1041243</v>
      </c>
      <c r="BC30" s="97"/>
      <c r="BD30" s="97"/>
      <c r="BE30" s="97"/>
      <c r="BF30" s="98"/>
      <c r="BG30" s="96">
        <v>1036759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1036759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35952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35952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76.5" customHeight="1" x14ac:dyDescent="0.2">
      <c r="A32" s="89">
        <v>25020300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35952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35952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1027381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1027381</v>
      </c>
      <c r="AJ33" s="105"/>
      <c r="AK33" s="105"/>
      <c r="AL33" s="105"/>
      <c r="AM33" s="106"/>
      <c r="AN33" s="104">
        <v>1041243</v>
      </c>
      <c r="AO33" s="105"/>
      <c r="AP33" s="105"/>
      <c r="AQ33" s="105"/>
      <c r="AR33" s="106"/>
      <c r="AS33" s="104">
        <v>35952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1077195</v>
      </c>
      <c r="BC33" s="105"/>
      <c r="BD33" s="105"/>
      <c r="BE33" s="105"/>
      <c r="BF33" s="106"/>
      <c r="BG33" s="104">
        <v>1036759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1036759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1083253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1083253</v>
      </c>
      <c r="AN41" s="97"/>
      <c r="AO41" s="97"/>
      <c r="AP41" s="97"/>
      <c r="AQ41" s="98"/>
      <c r="AR41" s="96">
        <v>1083253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1083253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63.75" customHeight="1" x14ac:dyDescent="0.2">
      <c r="A43" s="89">
        <v>25020300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1083253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1083253</v>
      </c>
      <c r="AN44" s="105"/>
      <c r="AO44" s="105"/>
      <c r="AP44" s="105"/>
      <c r="AQ44" s="106"/>
      <c r="AR44" s="104">
        <v>1083253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1083253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842573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842573</v>
      </c>
      <c r="AJ54" s="97"/>
      <c r="AK54" s="97"/>
      <c r="AL54" s="97"/>
      <c r="AM54" s="98"/>
      <c r="AN54" s="96">
        <v>848269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848269</v>
      </c>
      <c r="BC54" s="97"/>
      <c r="BD54" s="97"/>
      <c r="BE54" s="97"/>
      <c r="BF54" s="98"/>
      <c r="BG54" s="96">
        <v>844280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844280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184483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184483</v>
      </c>
      <c r="AJ55" s="97"/>
      <c r="AK55" s="97"/>
      <c r="AL55" s="97"/>
      <c r="AM55" s="98"/>
      <c r="AN55" s="96">
        <v>186619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186619</v>
      </c>
      <c r="BC55" s="97"/>
      <c r="BD55" s="97"/>
      <c r="BE55" s="97"/>
      <c r="BF55" s="98"/>
      <c r="BG55" s="96">
        <v>185742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185742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0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0</v>
      </c>
      <c r="AJ56" s="97"/>
      <c r="AK56" s="97"/>
      <c r="AL56" s="97"/>
      <c r="AM56" s="98"/>
      <c r="AN56" s="96">
        <v>2030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2030</v>
      </c>
      <c r="BC56" s="97"/>
      <c r="BD56" s="97"/>
      <c r="BE56" s="97"/>
      <c r="BF56" s="98"/>
      <c r="BG56" s="96">
        <v>2156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2156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0</v>
      </c>
      <c r="AJ57" s="97"/>
      <c r="AK57" s="97"/>
      <c r="AL57" s="97"/>
      <c r="AM57" s="98"/>
      <c r="AN57" s="96">
        <v>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0</v>
      </c>
      <c r="BC57" s="97"/>
      <c r="BD57" s="97"/>
      <c r="BE57" s="97"/>
      <c r="BF57" s="98"/>
      <c r="BG57" s="96">
        <v>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325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325</v>
      </c>
      <c r="AJ58" s="97"/>
      <c r="AK58" s="97"/>
      <c r="AL58" s="97"/>
      <c r="AM58" s="98"/>
      <c r="AN58" s="96">
        <v>2325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2325</v>
      </c>
      <c r="BC58" s="97"/>
      <c r="BD58" s="97"/>
      <c r="BE58" s="97"/>
      <c r="BF58" s="98"/>
      <c r="BG58" s="96">
        <v>2469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2469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0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0</v>
      </c>
      <c r="AJ59" s="97"/>
      <c r="AK59" s="97"/>
      <c r="AL59" s="97"/>
      <c r="AM59" s="98"/>
      <c r="AN59" s="96">
        <v>0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0</v>
      </c>
      <c r="BC59" s="97"/>
      <c r="BD59" s="97"/>
      <c r="BE59" s="97"/>
      <c r="BF59" s="98"/>
      <c r="BG59" s="96">
        <v>0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0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0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0</v>
      </c>
      <c r="AJ60" s="97"/>
      <c r="AK60" s="97"/>
      <c r="AL60" s="97"/>
      <c r="AM60" s="98"/>
      <c r="AN60" s="96">
        <v>0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0</v>
      </c>
      <c r="BC60" s="97"/>
      <c r="BD60" s="97"/>
      <c r="BE60" s="97"/>
      <c r="BF60" s="98"/>
      <c r="BG60" s="96">
        <v>0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0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0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0</v>
      </c>
      <c r="AJ61" s="97"/>
      <c r="AK61" s="97"/>
      <c r="AL61" s="97"/>
      <c r="AM61" s="98"/>
      <c r="AN61" s="96">
        <v>0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0</v>
      </c>
      <c r="BC61" s="97"/>
      <c r="BD61" s="97"/>
      <c r="BE61" s="97"/>
      <c r="BF61" s="98"/>
      <c r="BG61" s="96">
        <v>0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0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0</v>
      </c>
      <c r="AJ62" s="97"/>
      <c r="AK62" s="97"/>
      <c r="AL62" s="97"/>
      <c r="AM62" s="98"/>
      <c r="AN62" s="96">
        <v>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>
        <v>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2000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2000</v>
      </c>
      <c r="BC63" s="97"/>
      <c r="BD63" s="97"/>
      <c r="BE63" s="97"/>
      <c r="BF63" s="98"/>
      <c r="BG63" s="96">
        <v>2112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2112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35952</v>
      </c>
      <c r="AT64" s="97"/>
      <c r="AU64" s="97"/>
      <c r="AV64" s="97"/>
      <c r="AW64" s="98"/>
      <c r="AX64" s="96">
        <v>35952</v>
      </c>
      <c r="AY64" s="97"/>
      <c r="AZ64" s="97"/>
      <c r="BA64" s="98"/>
      <c r="BB64" s="96">
        <f>IF(ISNUMBER(AN64),AN64,0)+IF(ISNUMBER(AS64),AS64,0)</f>
        <v>35952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1027381</v>
      </c>
      <c r="V65" s="105"/>
      <c r="W65" s="105"/>
      <c r="X65" s="105"/>
      <c r="Y65" s="106"/>
      <c r="Z65" s="104">
        <v>0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1027381</v>
      </c>
      <c r="AJ65" s="105"/>
      <c r="AK65" s="105"/>
      <c r="AL65" s="105"/>
      <c r="AM65" s="106"/>
      <c r="AN65" s="104">
        <v>1041243</v>
      </c>
      <c r="AO65" s="105"/>
      <c r="AP65" s="105"/>
      <c r="AQ65" s="105"/>
      <c r="AR65" s="106"/>
      <c r="AS65" s="104">
        <v>35952</v>
      </c>
      <c r="AT65" s="105"/>
      <c r="AU65" s="105"/>
      <c r="AV65" s="105"/>
      <c r="AW65" s="106"/>
      <c r="AX65" s="104">
        <v>35952</v>
      </c>
      <c r="AY65" s="105"/>
      <c r="AZ65" s="105"/>
      <c r="BA65" s="106"/>
      <c r="BB65" s="104">
        <f>IF(ISNUMBER(AN65),AN65,0)+IF(ISNUMBER(AS65),AS65,0)</f>
        <v>1077195</v>
      </c>
      <c r="BC65" s="105"/>
      <c r="BD65" s="105"/>
      <c r="BE65" s="105"/>
      <c r="BF65" s="106"/>
      <c r="BG65" s="104">
        <v>1036759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1036759</v>
      </c>
      <c r="BV65" s="105"/>
      <c r="BW65" s="105"/>
      <c r="BX65" s="105"/>
      <c r="BY65" s="106"/>
    </row>
    <row r="67" spans="1:79" ht="14.25" customHeight="1" x14ac:dyDescent="0.2">
      <c r="A67" s="29" t="s">
        <v>237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844280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844280</v>
      </c>
      <c r="AN81" s="97"/>
      <c r="AO81" s="97"/>
      <c r="AP81" s="97"/>
      <c r="AQ81" s="98"/>
      <c r="AR81" s="96">
        <v>844280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844280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185742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185742</v>
      </c>
      <c r="AN82" s="97"/>
      <c r="AO82" s="97"/>
      <c r="AP82" s="97"/>
      <c r="AQ82" s="98"/>
      <c r="AR82" s="96">
        <v>185742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185742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48638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48638</v>
      </c>
      <c r="AN83" s="97"/>
      <c r="AO83" s="97"/>
      <c r="AP83" s="97"/>
      <c r="AQ83" s="98"/>
      <c r="AR83" s="96">
        <v>48638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48638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0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0</v>
      </c>
      <c r="AN84" s="97"/>
      <c r="AO84" s="97"/>
      <c r="AP84" s="97"/>
      <c r="AQ84" s="98"/>
      <c r="AR84" s="96">
        <v>0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0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2469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2469</v>
      </c>
      <c r="AN85" s="97"/>
      <c r="AO85" s="97"/>
      <c r="AP85" s="97"/>
      <c r="AQ85" s="98"/>
      <c r="AR85" s="96">
        <v>2469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2469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0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0</v>
      </c>
      <c r="AN86" s="97"/>
      <c r="AO86" s="97"/>
      <c r="AP86" s="97"/>
      <c r="AQ86" s="98"/>
      <c r="AR86" s="96">
        <v>0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0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0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0</v>
      </c>
      <c r="AN87" s="97"/>
      <c r="AO87" s="97"/>
      <c r="AP87" s="97"/>
      <c r="AQ87" s="98"/>
      <c r="AR87" s="96">
        <v>0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0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0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0</v>
      </c>
      <c r="AN88" s="97"/>
      <c r="AO88" s="97"/>
      <c r="AP88" s="97"/>
      <c r="AQ88" s="98"/>
      <c r="AR88" s="96">
        <v>0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0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0</v>
      </c>
      <c r="AN89" s="97"/>
      <c r="AO89" s="97"/>
      <c r="AP89" s="97"/>
      <c r="AQ89" s="98"/>
      <c r="AR89" s="96">
        <v>0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0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2124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2124</v>
      </c>
      <c r="AN90" s="97"/>
      <c r="AO90" s="97"/>
      <c r="AP90" s="97"/>
      <c r="AQ90" s="98"/>
      <c r="AR90" s="96">
        <v>2124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2124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1083253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1083253</v>
      </c>
      <c r="AN92" s="105"/>
      <c r="AO92" s="105"/>
      <c r="AP92" s="105"/>
      <c r="AQ92" s="106"/>
      <c r="AR92" s="104">
        <v>1083253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1083253</v>
      </c>
      <c r="BH92" s="103"/>
      <c r="BI92" s="103"/>
      <c r="BJ92" s="103"/>
      <c r="BK92" s="103"/>
    </row>
    <row r="94" spans="1:79" ht="14.25" customHeight="1" x14ac:dyDescent="0.2">
      <c r="A94" s="29" t="s">
        <v>253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25.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1027381</v>
      </c>
      <c r="V110" s="97"/>
      <c r="W110" s="97"/>
      <c r="X110" s="97"/>
      <c r="Y110" s="98"/>
      <c r="Z110" s="96">
        <v>0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1027381</v>
      </c>
      <c r="AJ110" s="97"/>
      <c r="AK110" s="97"/>
      <c r="AL110" s="97"/>
      <c r="AM110" s="98"/>
      <c r="AN110" s="96">
        <v>1041243</v>
      </c>
      <c r="AO110" s="97"/>
      <c r="AP110" s="97"/>
      <c r="AQ110" s="97"/>
      <c r="AR110" s="98"/>
      <c r="AS110" s="96">
        <v>35952</v>
      </c>
      <c r="AT110" s="97"/>
      <c r="AU110" s="97"/>
      <c r="AV110" s="97"/>
      <c r="AW110" s="98"/>
      <c r="AX110" s="96">
        <v>35952</v>
      </c>
      <c r="AY110" s="97"/>
      <c r="AZ110" s="97"/>
      <c r="BA110" s="98"/>
      <c r="BB110" s="96">
        <f>IF(ISNUMBER(AN110),AN110,0)+IF(ISNUMBER(AS110),AS110,0)</f>
        <v>1077195</v>
      </c>
      <c r="BC110" s="97"/>
      <c r="BD110" s="97"/>
      <c r="BE110" s="97"/>
      <c r="BF110" s="98"/>
      <c r="BG110" s="96">
        <v>1036759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1036759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1027381</v>
      </c>
      <c r="V111" s="105"/>
      <c r="W111" s="105"/>
      <c r="X111" s="105"/>
      <c r="Y111" s="106"/>
      <c r="Z111" s="104">
        <v>0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1027381</v>
      </c>
      <c r="AJ111" s="105"/>
      <c r="AK111" s="105"/>
      <c r="AL111" s="105"/>
      <c r="AM111" s="106"/>
      <c r="AN111" s="104">
        <v>1041243</v>
      </c>
      <c r="AO111" s="105"/>
      <c r="AP111" s="105"/>
      <c r="AQ111" s="105"/>
      <c r="AR111" s="106"/>
      <c r="AS111" s="104">
        <v>35952</v>
      </c>
      <c r="AT111" s="105"/>
      <c r="AU111" s="105"/>
      <c r="AV111" s="105"/>
      <c r="AW111" s="106"/>
      <c r="AX111" s="104">
        <v>35952</v>
      </c>
      <c r="AY111" s="105"/>
      <c r="AZ111" s="105"/>
      <c r="BA111" s="106"/>
      <c r="BB111" s="104">
        <f>IF(ISNUMBER(AN111),AN111,0)+IF(ISNUMBER(AS111),AS111,0)</f>
        <v>1077195</v>
      </c>
      <c r="BC111" s="105"/>
      <c r="BD111" s="105"/>
      <c r="BE111" s="105"/>
      <c r="BF111" s="106"/>
      <c r="BG111" s="104">
        <v>1036759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1036759</v>
      </c>
      <c r="BV111" s="105"/>
      <c r="BW111" s="105"/>
      <c r="BX111" s="105"/>
      <c r="BY111" s="106"/>
    </row>
    <row r="113" spans="1:79" ht="14.25" customHeight="1" x14ac:dyDescent="0.2">
      <c r="A113" s="29" t="s">
        <v>254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25.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1083253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1083253</v>
      </c>
      <c r="AK119" s="110"/>
      <c r="AL119" s="110"/>
      <c r="AM119" s="110"/>
      <c r="AN119" s="110"/>
      <c r="AO119" s="95">
        <v>1083253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1083253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1083253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1083253</v>
      </c>
      <c r="AK120" s="85"/>
      <c r="AL120" s="85"/>
      <c r="AM120" s="85"/>
      <c r="AN120" s="85"/>
      <c r="AO120" s="103">
        <v>1083253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1083253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239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2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2</v>
      </c>
      <c r="AQ130" s="115"/>
      <c r="AR130" s="115"/>
      <c r="AS130" s="115"/>
      <c r="AT130" s="115"/>
      <c r="AU130" s="115">
        <v>2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2</v>
      </c>
      <c r="BF130" s="115"/>
      <c r="BG130" s="115"/>
      <c r="BH130" s="115"/>
      <c r="BI130" s="115"/>
      <c r="BJ130" s="115">
        <v>2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2</v>
      </c>
      <c r="BU130" s="115"/>
      <c r="BV130" s="115"/>
      <c r="BW130" s="115"/>
      <c r="BX130" s="115"/>
    </row>
    <row r="131" spans="1:79" s="6" customFormat="1" ht="15" customHeight="1" x14ac:dyDescent="0.2">
      <c r="A131" s="86">
        <v>0</v>
      </c>
      <c r="B131" s="87"/>
      <c r="C131" s="87"/>
      <c r="D131" s="113" t="s">
        <v>193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</row>
    <row r="132" spans="1:79" s="99" customFormat="1" ht="28.5" customHeight="1" x14ac:dyDescent="0.2">
      <c r="A132" s="89">
        <v>2</v>
      </c>
      <c r="B132" s="90"/>
      <c r="C132" s="90"/>
      <c r="D132" s="114" t="s">
        <v>194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114" t="s">
        <v>195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1116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1116</v>
      </c>
      <c r="AQ132" s="115"/>
      <c r="AR132" s="115"/>
      <c r="AS132" s="115"/>
      <c r="AT132" s="115"/>
      <c r="AU132" s="115">
        <v>1408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1408</v>
      </c>
      <c r="BF132" s="115"/>
      <c r="BG132" s="115"/>
      <c r="BH132" s="115"/>
      <c r="BI132" s="115"/>
      <c r="BJ132" s="115">
        <v>1450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1450</v>
      </c>
      <c r="BU132" s="115"/>
      <c r="BV132" s="115"/>
      <c r="BW132" s="115"/>
      <c r="BX132" s="115"/>
    </row>
    <row r="133" spans="1:79" s="6" customFormat="1" ht="15" customHeight="1" x14ac:dyDescent="0.2">
      <c r="A133" s="86">
        <v>0</v>
      </c>
      <c r="B133" s="87"/>
      <c r="C133" s="87"/>
      <c r="D133" s="113" t="s">
        <v>196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3"/>
      <c r="W133" s="101"/>
      <c r="X133" s="101"/>
      <c r="Y133" s="101"/>
      <c r="Z133" s="101"/>
      <c r="AA133" s="101"/>
      <c r="AB133" s="101"/>
      <c r="AC133" s="101"/>
      <c r="AD133" s="101"/>
      <c r="AE133" s="10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</row>
    <row r="134" spans="1:79" s="99" customFormat="1" ht="42.75" customHeight="1" x14ac:dyDescent="0.2">
      <c r="A134" s="89">
        <v>3</v>
      </c>
      <c r="B134" s="90"/>
      <c r="C134" s="90"/>
      <c r="D134" s="114" t="s">
        <v>197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114" t="s">
        <v>195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1114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1114</v>
      </c>
      <c r="AQ134" s="115"/>
      <c r="AR134" s="115"/>
      <c r="AS134" s="115"/>
      <c r="AT134" s="115"/>
      <c r="AU134" s="115">
        <v>1006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1006</v>
      </c>
      <c r="BF134" s="115"/>
      <c r="BG134" s="115"/>
      <c r="BH134" s="115"/>
      <c r="BI134" s="115"/>
      <c r="BJ134" s="115">
        <v>1028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1028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3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199</v>
      </c>
      <c r="R135" s="27"/>
      <c r="S135" s="27"/>
      <c r="T135" s="27"/>
      <c r="U135" s="27"/>
      <c r="V135" s="114" t="s">
        <v>200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513690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513690</v>
      </c>
      <c r="AQ135" s="115"/>
      <c r="AR135" s="115"/>
      <c r="AS135" s="115"/>
      <c r="AT135" s="115"/>
      <c r="AU135" s="115">
        <v>520621</v>
      </c>
      <c r="AV135" s="115"/>
      <c r="AW135" s="115"/>
      <c r="AX135" s="115"/>
      <c r="AY135" s="115"/>
      <c r="AZ135" s="115">
        <v>17500</v>
      </c>
      <c r="BA135" s="115"/>
      <c r="BB135" s="115"/>
      <c r="BC135" s="115"/>
      <c r="BD135" s="115"/>
      <c r="BE135" s="115">
        <v>538121</v>
      </c>
      <c r="BF135" s="115"/>
      <c r="BG135" s="115"/>
      <c r="BH135" s="115"/>
      <c r="BI135" s="115"/>
      <c r="BJ135" s="115">
        <v>518380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518380</v>
      </c>
      <c r="BU135" s="115"/>
      <c r="BV135" s="115"/>
      <c r="BW135" s="115"/>
      <c r="BX135" s="115"/>
    </row>
    <row r="137" spans="1:79" ht="14.25" customHeight="1" x14ac:dyDescent="0.2">
      <c r="A137" s="29" t="s">
        <v>255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</row>
    <row r="138" spans="1:79" ht="23.1" customHeight="1" x14ac:dyDescent="0.2">
      <c r="A138" s="54" t="s">
        <v>6</v>
      </c>
      <c r="B138" s="55"/>
      <c r="C138" s="55"/>
      <c r="D138" s="27" t="s">
        <v>9</v>
      </c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 t="s">
        <v>8</v>
      </c>
      <c r="R138" s="27"/>
      <c r="S138" s="27"/>
      <c r="T138" s="27"/>
      <c r="U138" s="27"/>
      <c r="V138" s="27" t="s">
        <v>7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36" t="s">
        <v>246</v>
      </c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8"/>
      <c r="AU138" s="36" t="s">
        <v>251</v>
      </c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8"/>
    </row>
    <row r="139" spans="1:79" ht="28.5" customHeight="1" x14ac:dyDescent="0.2">
      <c r="A139" s="57"/>
      <c r="B139" s="58"/>
      <c r="C139" s="58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 t="s">
        <v>4</v>
      </c>
      <c r="AG139" s="27"/>
      <c r="AH139" s="27"/>
      <c r="AI139" s="27"/>
      <c r="AJ139" s="27"/>
      <c r="AK139" s="27" t="s">
        <v>3</v>
      </c>
      <c r="AL139" s="27"/>
      <c r="AM139" s="27"/>
      <c r="AN139" s="27"/>
      <c r="AO139" s="27"/>
      <c r="AP139" s="27" t="s">
        <v>123</v>
      </c>
      <c r="AQ139" s="27"/>
      <c r="AR139" s="27"/>
      <c r="AS139" s="27"/>
      <c r="AT139" s="27"/>
      <c r="AU139" s="27" t="s">
        <v>4</v>
      </c>
      <c r="AV139" s="27"/>
      <c r="AW139" s="27"/>
      <c r="AX139" s="27"/>
      <c r="AY139" s="27"/>
      <c r="AZ139" s="27" t="s">
        <v>3</v>
      </c>
      <c r="BA139" s="27"/>
      <c r="BB139" s="27"/>
      <c r="BC139" s="27"/>
      <c r="BD139" s="27"/>
      <c r="BE139" s="27" t="s">
        <v>90</v>
      </c>
      <c r="BF139" s="27"/>
      <c r="BG139" s="27"/>
      <c r="BH139" s="27"/>
      <c r="BI139" s="27"/>
    </row>
    <row r="140" spans="1:79" ht="15" customHeight="1" x14ac:dyDescent="0.2">
      <c r="A140" s="36">
        <v>1</v>
      </c>
      <c r="B140" s="37"/>
      <c r="C140" s="37"/>
      <c r="D140" s="27">
        <v>2</v>
      </c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>
        <v>3</v>
      </c>
      <c r="R140" s="27"/>
      <c r="S140" s="27"/>
      <c r="T140" s="27"/>
      <c r="U140" s="27"/>
      <c r="V140" s="27">
        <v>4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27">
        <v>5</v>
      </c>
      <c r="AG140" s="27"/>
      <c r="AH140" s="27"/>
      <c r="AI140" s="27"/>
      <c r="AJ140" s="27"/>
      <c r="AK140" s="27">
        <v>6</v>
      </c>
      <c r="AL140" s="27"/>
      <c r="AM140" s="27"/>
      <c r="AN140" s="27"/>
      <c r="AO140" s="27"/>
      <c r="AP140" s="27">
        <v>7</v>
      </c>
      <c r="AQ140" s="27"/>
      <c r="AR140" s="27"/>
      <c r="AS140" s="27"/>
      <c r="AT140" s="27"/>
      <c r="AU140" s="27">
        <v>8</v>
      </c>
      <c r="AV140" s="27"/>
      <c r="AW140" s="27"/>
      <c r="AX140" s="27"/>
      <c r="AY140" s="27"/>
      <c r="AZ140" s="27">
        <v>9</v>
      </c>
      <c r="BA140" s="27"/>
      <c r="BB140" s="27"/>
      <c r="BC140" s="27"/>
      <c r="BD140" s="27"/>
      <c r="BE140" s="27">
        <v>10</v>
      </c>
      <c r="BF140" s="27"/>
      <c r="BG140" s="27"/>
      <c r="BH140" s="27"/>
      <c r="BI140" s="27"/>
    </row>
    <row r="141" spans="1:79" ht="15.75" hidden="1" customHeight="1" x14ac:dyDescent="0.2">
      <c r="A141" s="39" t="s">
        <v>154</v>
      </c>
      <c r="B141" s="40"/>
      <c r="C141" s="40"/>
      <c r="D141" s="27" t="s">
        <v>57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 t="s">
        <v>70</v>
      </c>
      <c r="R141" s="27"/>
      <c r="S141" s="27"/>
      <c r="T141" s="27"/>
      <c r="U141" s="27"/>
      <c r="V141" s="27" t="s">
        <v>71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26" t="s">
        <v>107</v>
      </c>
      <c r="AG141" s="26"/>
      <c r="AH141" s="26"/>
      <c r="AI141" s="26"/>
      <c r="AJ141" s="26"/>
      <c r="AK141" s="30" t="s">
        <v>108</v>
      </c>
      <c r="AL141" s="30"/>
      <c r="AM141" s="30"/>
      <c r="AN141" s="30"/>
      <c r="AO141" s="30"/>
      <c r="AP141" s="50" t="s">
        <v>189</v>
      </c>
      <c r="AQ141" s="50"/>
      <c r="AR141" s="50"/>
      <c r="AS141" s="50"/>
      <c r="AT141" s="50"/>
      <c r="AU141" s="26" t="s">
        <v>109</v>
      </c>
      <c r="AV141" s="26"/>
      <c r="AW141" s="26"/>
      <c r="AX141" s="26"/>
      <c r="AY141" s="26"/>
      <c r="AZ141" s="30" t="s">
        <v>110</v>
      </c>
      <c r="BA141" s="30"/>
      <c r="BB141" s="30"/>
      <c r="BC141" s="30"/>
      <c r="BD141" s="30"/>
      <c r="BE141" s="50" t="s">
        <v>189</v>
      </c>
      <c r="BF141" s="50"/>
      <c r="BG141" s="50"/>
      <c r="BH141" s="50"/>
      <c r="BI141" s="50"/>
      <c r="CA141" t="s">
        <v>39</v>
      </c>
    </row>
    <row r="142" spans="1:79" s="6" customFormat="1" ht="14.25" x14ac:dyDescent="0.2">
      <c r="A142" s="86">
        <v>0</v>
      </c>
      <c r="B142" s="87"/>
      <c r="C142" s="87"/>
      <c r="D142" s="111" t="s">
        <v>188</v>
      </c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2"/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CA142" s="6" t="s">
        <v>40</v>
      </c>
    </row>
    <row r="143" spans="1:79" s="99" customFormat="1" ht="14.25" customHeight="1" x14ac:dyDescent="0.2">
      <c r="A143" s="89">
        <v>1</v>
      </c>
      <c r="B143" s="90"/>
      <c r="C143" s="90"/>
      <c r="D143" s="114" t="s">
        <v>190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27" t="s">
        <v>192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2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2</v>
      </c>
      <c r="AQ143" s="115"/>
      <c r="AR143" s="115"/>
      <c r="AS143" s="115"/>
      <c r="AT143" s="115"/>
      <c r="AU143" s="115">
        <v>2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2</v>
      </c>
      <c r="BF143" s="115"/>
      <c r="BG143" s="115"/>
      <c r="BH143" s="115"/>
      <c r="BI143" s="115"/>
    </row>
    <row r="144" spans="1:79" s="6" customFormat="1" ht="14.25" x14ac:dyDescent="0.2">
      <c r="A144" s="86">
        <v>0</v>
      </c>
      <c r="B144" s="87"/>
      <c r="C144" s="87"/>
      <c r="D144" s="113" t="s">
        <v>193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</row>
    <row r="145" spans="1:79" s="99" customFormat="1" ht="28.5" customHeight="1" x14ac:dyDescent="0.2">
      <c r="A145" s="89">
        <v>2</v>
      </c>
      <c r="B145" s="90"/>
      <c r="C145" s="90"/>
      <c r="D145" s="114" t="s">
        <v>194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191</v>
      </c>
      <c r="R145" s="27"/>
      <c r="S145" s="27"/>
      <c r="T145" s="27"/>
      <c r="U145" s="27"/>
      <c r="V145" s="114" t="s">
        <v>195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1450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1450</v>
      </c>
      <c r="AQ145" s="115"/>
      <c r="AR145" s="115"/>
      <c r="AS145" s="115"/>
      <c r="AT145" s="115"/>
      <c r="AU145" s="115">
        <v>1450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1450</v>
      </c>
      <c r="BF145" s="115"/>
      <c r="BG145" s="115"/>
      <c r="BH145" s="115"/>
      <c r="BI145" s="115"/>
    </row>
    <row r="146" spans="1:79" s="6" customFormat="1" ht="14.25" x14ac:dyDescent="0.2">
      <c r="A146" s="86">
        <v>0</v>
      </c>
      <c r="B146" s="87"/>
      <c r="C146" s="87"/>
      <c r="D146" s="113" t="s">
        <v>196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1"/>
      <c r="R146" s="111"/>
      <c r="S146" s="111"/>
      <c r="T146" s="111"/>
      <c r="U146" s="111"/>
      <c r="V146" s="113"/>
      <c r="W146" s="101"/>
      <c r="X146" s="101"/>
      <c r="Y146" s="101"/>
      <c r="Z146" s="101"/>
      <c r="AA146" s="101"/>
      <c r="AB146" s="101"/>
      <c r="AC146" s="101"/>
      <c r="AD146" s="101"/>
      <c r="AE146" s="10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</row>
    <row r="147" spans="1:79" s="99" customFormat="1" ht="42.75" customHeight="1" x14ac:dyDescent="0.2">
      <c r="A147" s="89">
        <v>3</v>
      </c>
      <c r="B147" s="90"/>
      <c r="C147" s="90"/>
      <c r="D147" s="114" t="s">
        <v>197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191</v>
      </c>
      <c r="R147" s="27"/>
      <c r="S147" s="27"/>
      <c r="T147" s="27"/>
      <c r="U147" s="27"/>
      <c r="V147" s="114" t="s">
        <v>195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1028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1028</v>
      </c>
      <c r="AQ147" s="115"/>
      <c r="AR147" s="115"/>
      <c r="AS147" s="115"/>
      <c r="AT147" s="115"/>
      <c r="AU147" s="115">
        <v>1028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1028</v>
      </c>
      <c r="BF147" s="115"/>
      <c r="BG147" s="115"/>
      <c r="BH147" s="115"/>
      <c r="BI147" s="115"/>
    </row>
    <row r="148" spans="1:79" s="99" customFormat="1" ht="30" customHeight="1" x14ac:dyDescent="0.2">
      <c r="A148" s="89">
        <v>3</v>
      </c>
      <c r="B148" s="90"/>
      <c r="C148" s="90"/>
      <c r="D148" s="114" t="s">
        <v>198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199</v>
      </c>
      <c r="R148" s="27"/>
      <c r="S148" s="27"/>
      <c r="T148" s="27"/>
      <c r="U148" s="27"/>
      <c r="V148" s="114" t="s">
        <v>200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541626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541626</v>
      </c>
      <c r="AQ148" s="115"/>
      <c r="AR148" s="115"/>
      <c r="AS148" s="115"/>
      <c r="AT148" s="115"/>
      <c r="AU148" s="115">
        <v>541626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541626</v>
      </c>
      <c r="BF148" s="115"/>
      <c r="BG148" s="115"/>
      <c r="BH148" s="115"/>
      <c r="BI148" s="115"/>
    </row>
    <row r="150" spans="1:79" ht="14.25" customHeight="1" x14ac:dyDescent="0.2">
      <c r="A150" s="29" t="s">
        <v>124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5" customHeight="1" x14ac:dyDescent="0.2">
      <c r="A151" s="44" t="s">
        <v>224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</row>
    <row r="152" spans="1:79" ht="12.95" customHeight="1" x14ac:dyDescent="0.2">
      <c r="A152" s="54" t="s">
        <v>19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6"/>
      <c r="U152" s="27" t="s">
        <v>225</v>
      </c>
      <c r="V152" s="27"/>
      <c r="W152" s="27"/>
      <c r="X152" s="27"/>
      <c r="Y152" s="27"/>
      <c r="Z152" s="27"/>
      <c r="AA152" s="27"/>
      <c r="AB152" s="27"/>
      <c r="AC152" s="27"/>
      <c r="AD152" s="27"/>
      <c r="AE152" s="27" t="s">
        <v>228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 t="s">
        <v>235</v>
      </c>
      <c r="AP152" s="27"/>
      <c r="AQ152" s="27"/>
      <c r="AR152" s="27"/>
      <c r="AS152" s="27"/>
      <c r="AT152" s="27"/>
      <c r="AU152" s="27"/>
      <c r="AV152" s="27"/>
      <c r="AW152" s="27"/>
      <c r="AX152" s="27"/>
      <c r="AY152" s="27" t="s">
        <v>246</v>
      </c>
      <c r="AZ152" s="27"/>
      <c r="BA152" s="27"/>
      <c r="BB152" s="27"/>
      <c r="BC152" s="27"/>
      <c r="BD152" s="27"/>
      <c r="BE152" s="27"/>
      <c r="BF152" s="27"/>
      <c r="BG152" s="27"/>
      <c r="BH152" s="27"/>
      <c r="BI152" s="27" t="s">
        <v>251</v>
      </c>
      <c r="BJ152" s="27"/>
      <c r="BK152" s="27"/>
      <c r="BL152" s="27"/>
      <c r="BM152" s="27"/>
      <c r="BN152" s="27"/>
      <c r="BO152" s="27"/>
      <c r="BP152" s="27"/>
      <c r="BQ152" s="27"/>
      <c r="BR152" s="27"/>
    </row>
    <row r="153" spans="1:79" ht="30" customHeight="1" x14ac:dyDescent="0.2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9"/>
      <c r="U153" s="27" t="s">
        <v>4</v>
      </c>
      <c r="V153" s="27"/>
      <c r="W153" s="27"/>
      <c r="X153" s="27"/>
      <c r="Y153" s="27"/>
      <c r="Z153" s="27" t="s">
        <v>3</v>
      </c>
      <c r="AA153" s="27"/>
      <c r="AB153" s="27"/>
      <c r="AC153" s="27"/>
      <c r="AD153" s="27"/>
      <c r="AE153" s="27" t="s">
        <v>4</v>
      </c>
      <c r="AF153" s="27"/>
      <c r="AG153" s="27"/>
      <c r="AH153" s="27"/>
      <c r="AI153" s="27"/>
      <c r="AJ153" s="27" t="s">
        <v>3</v>
      </c>
      <c r="AK153" s="27"/>
      <c r="AL153" s="27"/>
      <c r="AM153" s="27"/>
      <c r="AN153" s="27"/>
      <c r="AO153" s="27" t="s">
        <v>4</v>
      </c>
      <c r="AP153" s="27"/>
      <c r="AQ153" s="27"/>
      <c r="AR153" s="27"/>
      <c r="AS153" s="27"/>
      <c r="AT153" s="27" t="s">
        <v>3</v>
      </c>
      <c r="AU153" s="27"/>
      <c r="AV153" s="27"/>
      <c r="AW153" s="27"/>
      <c r="AX153" s="27"/>
      <c r="AY153" s="27" t="s">
        <v>4</v>
      </c>
      <c r="AZ153" s="27"/>
      <c r="BA153" s="27"/>
      <c r="BB153" s="27"/>
      <c r="BC153" s="27"/>
      <c r="BD153" s="27" t="s">
        <v>3</v>
      </c>
      <c r="BE153" s="27"/>
      <c r="BF153" s="27"/>
      <c r="BG153" s="27"/>
      <c r="BH153" s="27"/>
      <c r="BI153" s="27" t="s">
        <v>4</v>
      </c>
      <c r="BJ153" s="27"/>
      <c r="BK153" s="27"/>
      <c r="BL153" s="27"/>
      <c r="BM153" s="27"/>
      <c r="BN153" s="27" t="s">
        <v>3</v>
      </c>
      <c r="BO153" s="27"/>
      <c r="BP153" s="27"/>
      <c r="BQ153" s="27"/>
      <c r="BR153" s="27"/>
    </row>
    <row r="154" spans="1:79" ht="15" customHeight="1" x14ac:dyDescent="0.2">
      <c r="A154" s="36">
        <v>1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8"/>
      <c r="U154" s="27">
        <v>2</v>
      </c>
      <c r="V154" s="27"/>
      <c r="W154" s="27"/>
      <c r="X154" s="27"/>
      <c r="Y154" s="27"/>
      <c r="Z154" s="27">
        <v>3</v>
      </c>
      <c r="AA154" s="27"/>
      <c r="AB154" s="27"/>
      <c r="AC154" s="27"/>
      <c r="AD154" s="27"/>
      <c r="AE154" s="27">
        <v>4</v>
      </c>
      <c r="AF154" s="27"/>
      <c r="AG154" s="27"/>
      <c r="AH154" s="27"/>
      <c r="AI154" s="27"/>
      <c r="AJ154" s="27">
        <v>5</v>
      </c>
      <c r="AK154" s="27"/>
      <c r="AL154" s="27"/>
      <c r="AM154" s="27"/>
      <c r="AN154" s="27"/>
      <c r="AO154" s="27">
        <v>6</v>
      </c>
      <c r="AP154" s="27"/>
      <c r="AQ154" s="27"/>
      <c r="AR154" s="27"/>
      <c r="AS154" s="27"/>
      <c r="AT154" s="27">
        <v>7</v>
      </c>
      <c r="AU154" s="27"/>
      <c r="AV154" s="27"/>
      <c r="AW154" s="27"/>
      <c r="AX154" s="27"/>
      <c r="AY154" s="27">
        <v>8</v>
      </c>
      <c r="AZ154" s="27"/>
      <c r="BA154" s="27"/>
      <c r="BB154" s="27"/>
      <c r="BC154" s="27"/>
      <c r="BD154" s="27">
        <v>9</v>
      </c>
      <c r="BE154" s="27"/>
      <c r="BF154" s="27"/>
      <c r="BG154" s="27"/>
      <c r="BH154" s="27"/>
      <c r="BI154" s="27">
        <v>10</v>
      </c>
      <c r="BJ154" s="27"/>
      <c r="BK154" s="27"/>
      <c r="BL154" s="27"/>
      <c r="BM154" s="27"/>
      <c r="BN154" s="27">
        <v>11</v>
      </c>
      <c r="BO154" s="27"/>
      <c r="BP154" s="27"/>
      <c r="BQ154" s="27"/>
      <c r="BR154" s="27"/>
    </row>
    <row r="155" spans="1:79" s="1" customFormat="1" ht="15.75" hidden="1" customHeight="1" x14ac:dyDescent="0.2">
      <c r="A155" s="39" t="s">
        <v>57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1"/>
      <c r="U155" s="26" t="s">
        <v>65</v>
      </c>
      <c r="V155" s="26"/>
      <c r="W155" s="26"/>
      <c r="X155" s="26"/>
      <c r="Y155" s="26"/>
      <c r="Z155" s="30" t="s">
        <v>66</v>
      </c>
      <c r="AA155" s="30"/>
      <c r="AB155" s="30"/>
      <c r="AC155" s="30"/>
      <c r="AD155" s="30"/>
      <c r="AE155" s="26" t="s">
        <v>67</v>
      </c>
      <c r="AF155" s="26"/>
      <c r="AG155" s="26"/>
      <c r="AH155" s="26"/>
      <c r="AI155" s="26"/>
      <c r="AJ155" s="30" t="s">
        <v>68</v>
      </c>
      <c r="AK155" s="30"/>
      <c r="AL155" s="30"/>
      <c r="AM155" s="30"/>
      <c r="AN155" s="30"/>
      <c r="AO155" s="26" t="s">
        <v>58</v>
      </c>
      <c r="AP155" s="26"/>
      <c r="AQ155" s="26"/>
      <c r="AR155" s="26"/>
      <c r="AS155" s="26"/>
      <c r="AT155" s="30" t="s">
        <v>59</v>
      </c>
      <c r="AU155" s="30"/>
      <c r="AV155" s="30"/>
      <c r="AW155" s="30"/>
      <c r="AX155" s="30"/>
      <c r="AY155" s="26" t="s">
        <v>60</v>
      </c>
      <c r="AZ155" s="26"/>
      <c r="BA155" s="26"/>
      <c r="BB155" s="26"/>
      <c r="BC155" s="26"/>
      <c r="BD155" s="30" t="s">
        <v>61</v>
      </c>
      <c r="BE155" s="30"/>
      <c r="BF155" s="30"/>
      <c r="BG155" s="30"/>
      <c r="BH155" s="30"/>
      <c r="BI155" s="26" t="s">
        <v>62</v>
      </c>
      <c r="BJ155" s="26"/>
      <c r="BK155" s="26"/>
      <c r="BL155" s="26"/>
      <c r="BM155" s="26"/>
      <c r="BN155" s="30" t="s">
        <v>63</v>
      </c>
      <c r="BO155" s="30"/>
      <c r="BP155" s="30"/>
      <c r="BQ155" s="30"/>
      <c r="BR155" s="30"/>
      <c r="CA155" t="s">
        <v>41</v>
      </c>
    </row>
    <row r="156" spans="1:79" s="6" customFormat="1" ht="12.75" customHeight="1" x14ac:dyDescent="0.2">
      <c r="A156" s="100" t="s">
        <v>201</v>
      </c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2"/>
      <c r="U156" s="116">
        <v>388935</v>
      </c>
      <c r="V156" s="116"/>
      <c r="W156" s="116"/>
      <c r="X156" s="116"/>
      <c r="Y156" s="116"/>
      <c r="Z156" s="116">
        <v>0</v>
      </c>
      <c r="AA156" s="116"/>
      <c r="AB156" s="116"/>
      <c r="AC156" s="116"/>
      <c r="AD156" s="116"/>
      <c r="AE156" s="116">
        <v>366750</v>
      </c>
      <c r="AF156" s="116"/>
      <c r="AG156" s="116"/>
      <c r="AH156" s="116"/>
      <c r="AI156" s="116"/>
      <c r="AJ156" s="116">
        <v>0</v>
      </c>
      <c r="AK156" s="116"/>
      <c r="AL156" s="116"/>
      <c r="AM156" s="116"/>
      <c r="AN156" s="116"/>
      <c r="AO156" s="116">
        <v>383760</v>
      </c>
      <c r="AP156" s="116"/>
      <c r="AQ156" s="116"/>
      <c r="AR156" s="116"/>
      <c r="AS156" s="116"/>
      <c r="AT156" s="116">
        <v>0</v>
      </c>
      <c r="AU156" s="116"/>
      <c r="AV156" s="116"/>
      <c r="AW156" s="116"/>
      <c r="AX156" s="116"/>
      <c r="AY156" s="116">
        <v>383760</v>
      </c>
      <c r="AZ156" s="116"/>
      <c r="BA156" s="116"/>
      <c r="BB156" s="116"/>
      <c r="BC156" s="116"/>
      <c r="BD156" s="116">
        <v>0</v>
      </c>
      <c r="BE156" s="116"/>
      <c r="BF156" s="116"/>
      <c r="BG156" s="116"/>
      <c r="BH156" s="116"/>
      <c r="BI156" s="116">
        <v>383760</v>
      </c>
      <c r="BJ156" s="116"/>
      <c r="BK156" s="116"/>
      <c r="BL156" s="116"/>
      <c r="BM156" s="116"/>
      <c r="BN156" s="116">
        <v>0</v>
      </c>
      <c r="BO156" s="116"/>
      <c r="BP156" s="116"/>
      <c r="BQ156" s="116"/>
      <c r="BR156" s="116"/>
      <c r="CA156" s="6" t="s">
        <v>42</v>
      </c>
    </row>
    <row r="157" spans="1:79" s="99" customFormat="1" ht="12.75" customHeight="1" x14ac:dyDescent="0.2">
      <c r="A157" s="92" t="s">
        <v>202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117">
        <v>146700</v>
      </c>
      <c r="V157" s="117"/>
      <c r="W157" s="117"/>
      <c r="X157" s="117"/>
      <c r="Y157" s="117"/>
      <c r="Z157" s="117">
        <v>0</v>
      </c>
      <c r="AA157" s="117"/>
      <c r="AB157" s="117"/>
      <c r="AC157" s="117"/>
      <c r="AD157" s="117"/>
      <c r="AE157" s="117">
        <v>151200</v>
      </c>
      <c r="AF157" s="117"/>
      <c r="AG157" s="117"/>
      <c r="AH157" s="117"/>
      <c r="AI157" s="117"/>
      <c r="AJ157" s="117">
        <v>0</v>
      </c>
      <c r="AK157" s="117"/>
      <c r="AL157" s="117"/>
      <c r="AM157" s="117"/>
      <c r="AN157" s="117"/>
      <c r="AO157" s="117">
        <v>152400</v>
      </c>
      <c r="AP157" s="117"/>
      <c r="AQ157" s="117"/>
      <c r="AR157" s="117"/>
      <c r="AS157" s="117"/>
      <c r="AT157" s="117">
        <v>0</v>
      </c>
      <c r="AU157" s="117"/>
      <c r="AV157" s="117"/>
      <c r="AW157" s="117"/>
      <c r="AX157" s="117"/>
      <c r="AY157" s="117">
        <v>152400</v>
      </c>
      <c r="AZ157" s="117"/>
      <c r="BA157" s="117"/>
      <c r="BB157" s="117"/>
      <c r="BC157" s="117"/>
      <c r="BD157" s="117">
        <v>0</v>
      </c>
      <c r="BE157" s="117"/>
      <c r="BF157" s="117"/>
      <c r="BG157" s="117"/>
      <c r="BH157" s="117"/>
      <c r="BI157" s="117">
        <v>152400</v>
      </c>
      <c r="BJ157" s="117"/>
      <c r="BK157" s="117"/>
      <c r="BL157" s="117"/>
      <c r="BM157" s="117"/>
      <c r="BN157" s="117">
        <v>0</v>
      </c>
      <c r="BO157" s="117"/>
      <c r="BP157" s="117"/>
      <c r="BQ157" s="117"/>
      <c r="BR157" s="117"/>
    </row>
    <row r="158" spans="1:79" s="99" customFormat="1" ht="12.75" customHeight="1" x14ac:dyDescent="0.2">
      <c r="A158" s="92" t="s">
        <v>203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4"/>
      <c r="U158" s="117">
        <v>242235</v>
      </c>
      <c r="V158" s="117"/>
      <c r="W158" s="117"/>
      <c r="X158" s="117"/>
      <c r="Y158" s="117"/>
      <c r="Z158" s="117">
        <v>0</v>
      </c>
      <c r="AA158" s="117"/>
      <c r="AB158" s="117"/>
      <c r="AC158" s="117"/>
      <c r="AD158" s="117"/>
      <c r="AE158" s="117">
        <v>215550</v>
      </c>
      <c r="AF158" s="117"/>
      <c r="AG158" s="117"/>
      <c r="AH158" s="117"/>
      <c r="AI158" s="117"/>
      <c r="AJ158" s="117">
        <v>0</v>
      </c>
      <c r="AK158" s="117"/>
      <c r="AL158" s="117"/>
      <c r="AM158" s="117"/>
      <c r="AN158" s="117"/>
      <c r="AO158" s="117">
        <v>231360</v>
      </c>
      <c r="AP158" s="117"/>
      <c r="AQ158" s="117"/>
      <c r="AR158" s="117"/>
      <c r="AS158" s="117"/>
      <c r="AT158" s="117">
        <v>0</v>
      </c>
      <c r="AU158" s="117"/>
      <c r="AV158" s="117"/>
      <c r="AW158" s="117"/>
      <c r="AX158" s="117"/>
      <c r="AY158" s="117">
        <v>231360</v>
      </c>
      <c r="AZ158" s="117"/>
      <c r="BA158" s="117"/>
      <c r="BB158" s="117"/>
      <c r="BC158" s="117"/>
      <c r="BD158" s="117">
        <v>0</v>
      </c>
      <c r="BE158" s="117"/>
      <c r="BF158" s="117"/>
      <c r="BG158" s="117"/>
      <c r="BH158" s="117"/>
      <c r="BI158" s="117">
        <v>231360</v>
      </c>
      <c r="BJ158" s="117"/>
      <c r="BK158" s="117"/>
      <c r="BL158" s="117"/>
      <c r="BM158" s="117"/>
      <c r="BN158" s="117">
        <v>0</v>
      </c>
      <c r="BO158" s="117"/>
      <c r="BP158" s="117"/>
      <c r="BQ158" s="117"/>
      <c r="BR158" s="117"/>
    </row>
    <row r="159" spans="1:79" s="99" customFormat="1" ht="12.75" customHeight="1" x14ac:dyDescent="0.2">
      <c r="A159" s="92" t="s">
        <v>204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4"/>
      <c r="U159" s="117">
        <v>347971</v>
      </c>
      <c r="V159" s="117"/>
      <c r="W159" s="117"/>
      <c r="X159" s="117"/>
      <c r="Y159" s="117"/>
      <c r="Z159" s="117">
        <v>0</v>
      </c>
      <c r="AA159" s="117"/>
      <c r="AB159" s="117"/>
      <c r="AC159" s="117"/>
      <c r="AD159" s="117"/>
      <c r="AE159" s="117">
        <v>374737</v>
      </c>
      <c r="AF159" s="117"/>
      <c r="AG159" s="117"/>
      <c r="AH159" s="117"/>
      <c r="AI159" s="117"/>
      <c r="AJ159" s="117">
        <v>0</v>
      </c>
      <c r="AK159" s="117"/>
      <c r="AL159" s="117"/>
      <c r="AM159" s="117"/>
      <c r="AN159" s="117"/>
      <c r="AO159" s="117">
        <v>348980</v>
      </c>
      <c r="AP159" s="117"/>
      <c r="AQ159" s="117"/>
      <c r="AR159" s="117"/>
      <c r="AS159" s="117"/>
      <c r="AT159" s="117">
        <v>0</v>
      </c>
      <c r="AU159" s="117"/>
      <c r="AV159" s="117"/>
      <c r="AW159" s="117"/>
      <c r="AX159" s="117"/>
      <c r="AY159" s="117">
        <v>348980</v>
      </c>
      <c r="AZ159" s="117"/>
      <c r="BA159" s="117"/>
      <c r="BB159" s="117"/>
      <c r="BC159" s="117"/>
      <c r="BD159" s="117">
        <v>0</v>
      </c>
      <c r="BE159" s="117"/>
      <c r="BF159" s="117"/>
      <c r="BG159" s="117"/>
      <c r="BH159" s="117"/>
      <c r="BI159" s="117">
        <v>348980</v>
      </c>
      <c r="BJ159" s="117"/>
      <c r="BK159" s="117"/>
      <c r="BL159" s="117"/>
      <c r="BM159" s="117"/>
      <c r="BN159" s="117">
        <v>0</v>
      </c>
      <c r="BO159" s="117"/>
      <c r="BP159" s="117"/>
      <c r="BQ159" s="117"/>
      <c r="BR159" s="117"/>
    </row>
    <row r="160" spans="1:79" s="6" customFormat="1" ht="12.75" customHeight="1" x14ac:dyDescent="0.2">
      <c r="A160" s="100" t="s">
        <v>205</v>
      </c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2"/>
      <c r="U160" s="116">
        <v>105667</v>
      </c>
      <c r="V160" s="116"/>
      <c r="W160" s="116"/>
      <c r="X160" s="116"/>
      <c r="Y160" s="116"/>
      <c r="Z160" s="116">
        <v>0</v>
      </c>
      <c r="AA160" s="116"/>
      <c r="AB160" s="116"/>
      <c r="AC160" s="116"/>
      <c r="AD160" s="116"/>
      <c r="AE160" s="116">
        <v>106782</v>
      </c>
      <c r="AF160" s="116"/>
      <c r="AG160" s="116"/>
      <c r="AH160" s="116"/>
      <c r="AI160" s="116"/>
      <c r="AJ160" s="116">
        <v>0</v>
      </c>
      <c r="AK160" s="116"/>
      <c r="AL160" s="116"/>
      <c r="AM160" s="116"/>
      <c r="AN160" s="116"/>
      <c r="AO160" s="116">
        <v>111540</v>
      </c>
      <c r="AP160" s="116"/>
      <c r="AQ160" s="116"/>
      <c r="AR160" s="116"/>
      <c r="AS160" s="116"/>
      <c r="AT160" s="116">
        <v>0</v>
      </c>
      <c r="AU160" s="116"/>
      <c r="AV160" s="116"/>
      <c r="AW160" s="116"/>
      <c r="AX160" s="116"/>
      <c r="AY160" s="116">
        <v>111540</v>
      </c>
      <c r="AZ160" s="116"/>
      <c r="BA160" s="116"/>
      <c r="BB160" s="116"/>
      <c r="BC160" s="116"/>
      <c r="BD160" s="116">
        <v>0</v>
      </c>
      <c r="BE160" s="116"/>
      <c r="BF160" s="116"/>
      <c r="BG160" s="116"/>
      <c r="BH160" s="116"/>
      <c r="BI160" s="116">
        <v>111540</v>
      </c>
      <c r="BJ160" s="116"/>
      <c r="BK160" s="116"/>
      <c r="BL160" s="116"/>
      <c r="BM160" s="116"/>
      <c r="BN160" s="116">
        <v>0</v>
      </c>
      <c r="BO160" s="116"/>
      <c r="BP160" s="116"/>
      <c r="BQ160" s="116"/>
      <c r="BR160" s="116"/>
    </row>
    <row r="161" spans="1:79" s="99" customFormat="1" ht="12.75" customHeight="1" x14ac:dyDescent="0.2">
      <c r="A161" s="92" t="s">
        <v>206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4"/>
      <c r="U161" s="117">
        <v>54852</v>
      </c>
      <c r="V161" s="117"/>
      <c r="W161" s="117"/>
      <c r="X161" s="117"/>
      <c r="Y161" s="117"/>
      <c r="Z161" s="117">
        <v>0</v>
      </c>
      <c r="AA161" s="117"/>
      <c r="AB161" s="117"/>
      <c r="AC161" s="117"/>
      <c r="AD161" s="117"/>
      <c r="AE161" s="117">
        <v>53391</v>
      </c>
      <c r="AF161" s="117"/>
      <c r="AG161" s="117"/>
      <c r="AH161" s="117"/>
      <c r="AI161" s="117"/>
      <c r="AJ161" s="117">
        <v>0</v>
      </c>
      <c r="AK161" s="117"/>
      <c r="AL161" s="117"/>
      <c r="AM161" s="117"/>
      <c r="AN161" s="117"/>
      <c r="AO161" s="117">
        <v>55770</v>
      </c>
      <c r="AP161" s="117"/>
      <c r="AQ161" s="117"/>
      <c r="AR161" s="117"/>
      <c r="AS161" s="117"/>
      <c r="AT161" s="117">
        <v>0</v>
      </c>
      <c r="AU161" s="117"/>
      <c r="AV161" s="117"/>
      <c r="AW161" s="117"/>
      <c r="AX161" s="117"/>
      <c r="AY161" s="117">
        <v>55770</v>
      </c>
      <c r="AZ161" s="117"/>
      <c r="BA161" s="117"/>
      <c r="BB161" s="117"/>
      <c r="BC161" s="117"/>
      <c r="BD161" s="117">
        <v>0</v>
      </c>
      <c r="BE161" s="117"/>
      <c r="BF161" s="117"/>
      <c r="BG161" s="117"/>
      <c r="BH161" s="117"/>
      <c r="BI161" s="117">
        <v>55770</v>
      </c>
      <c r="BJ161" s="117"/>
      <c r="BK161" s="117"/>
      <c r="BL161" s="117"/>
      <c r="BM161" s="117"/>
      <c r="BN161" s="117">
        <v>0</v>
      </c>
      <c r="BO161" s="117"/>
      <c r="BP161" s="117"/>
      <c r="BQ161" s="117"/>
      <c r="BR161" s="117"/>
    </row>
    <row r="162" spans="1:79" s="99" customFormat="1" ht="12.75" customHeight="1" x14ac:dyDescent="0.2">
      <c r="A162" s="92" t="s">
        <v>207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4"/>
      <c r="U162" s="117">
        <v>50815</v>
      </c>
      <c r="V162" s="117"/>
      <c r="W162" s="117"/>
      <c r="X162" s="117"/>
      <c r="Y162" s="117"/>
      <c r="Z162" s="117">
        <v>0</v>
      </c>
      <c r="AA162" s="117"/>
      <c r="AB162" s="117"/>
      <c r="AC162" s="117"/>
      <c r="AD162" s="117"/>
      <c r="AE162" s="117">
        <v>53391</v>
      </c>
      <c r="AF162" s="117"/>
      <c r="AG162" s="117"/>
      <c r="AH162" s="117"/>
      <c r="AI162" s="117"/>
      <c r="AJ162" s="117">
        <v>0</v>
      </c>
      <c r="AK162" s="117"/>
      <c r="AL162" s="117"/>
      <c r="AM162" s="117"/>
      <c r="AN162" s="117"/>
      <c r="AO162" s="117">
        <v>55770</v>
      </c>
      <c r="AP162" s="117"/>
      <c r="AQ162" s="117"/>
      <c r="AR162" s="117"/>
      <c r="AS162" s="117"/>
      <c r="AT162" s="117">
        <v>0</v>
      </c>
      <c r="AU162" s="117"/>
      <c r="AV162" s="117"/>
      <c r="AW162" s="117"/>
      <c r="AX162" s="117"/>
      <c r="AY162" s="117">
        <v>55770</v>
      </c>
      <c r="AZ162" s="117"/>
      <c r="BA162" s="117"/>
      <c r="BB162" s="117"/>
      <c r="BC162" s="117"/>
      <c r="BD162" s="117">
        <v>0</v>
      </c>
      <c r="BE162" s="117"/>
      <c r="BF162" s="117"/>
      <c r="BG162" s="117"/>
      <c r="BH162" s="117"/>
      <c r="BI162" s="117">
        <v>55770</v>
      </c>
      <c r="BJ162" s="117"/>
      <c r="BK162" s="117"/>
      <c r="BL162" s="117"/>
      <c r="BM162" s="117"/>
      <c r="BN162" s="117">
        <v>0</v>
      </c>
      <c r="BO162" s="117"/>
      <c r="BP162" s="117"/>
      <c r="BQ162" s="117"/>
      <c r="BR162" s="117"/>
    </row>
    <row r="163" spans="1:79" s="6" customFormat="1" ht="12.75" customHeight="1" x14ac:dyDescent="0.2">
      <c r="A163" s="100" t="s">
        <v>147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2"/>
      <c r="U163" s="116">
        <v>842573</v>
      </c>
      <c r="V163" s="116"/>
      <c r="W163" s="116"/>
      <c r="X163" s="116"/>
      <c r="Y163" s="116"/>
      <c r="Z163" s="116">
        <v>0</v>
      </c>
      <c r="AA163" s="116"/>
      <c r="AB163" s="116"/>
      <c r="AC163" s="116"/>
      <c r="AD163" s="116"/>
      <c r="AE163" s="116">
        <v>848269</v>
      </c>
      <c r="AF163" s="116"/>
      <c r="AG163" s="116"/>
      <c r="AH163" s="116"/>
      <c r="AI163" s="116"/>
      <c r="AJ163" s="116">
        <v>0</v>
      </c>
      <c r="AK163" s="116"/>
      <c r="AL163" s="116"/>
      <c r="AM163" s="116"/>
      <c r="AN163" s="116"/>
      <c r="AO163" s="116">
        <v>844280</v>
      </c>
      <c r="AP163" s="116"/>
      <c r="AQ163" s="116"/>
      <c r="AR163" s="116"/>
      <c r="AS163" s="116"/>
      <c r="AT163" s="116">
        <v>0</v>
      </c>
      <c r="AU163" s="116"/>
      <c r="AV163" s="116"/>
      <c r="AW163" s="116"/>
      <c r="AX163" s="116"/>
      <c r="AY163" s="116">
        <v>844280</v>
      </c>
      <c r="AZ163" s="116"/>
      <c r="BA163" s="116"/>
      <c r="BB163" s="116"/>
      <c r="BC163" s="116"/>
      <c r="BD163" s="116">
        <v>0</v>
      </c>
      <c r="BE163" s="116"/>
      <c r="BF163" s="116"/>
      <c r="BG163" s="116"/>
      <c r="BH163" s="116"/>
      <c r="BI163" s="116">
        <v>844280</v>
      </c>
      <c r="BJ163" s="116"/>
      <c r="BK163" s="116"/>
      <c r="BL163" s="116"/>
      <c r="BM163" s="116"/>
      <c r="BN163" s="116">
        <v>0</v>
      </c>
      <c r="BO163" s="116"/>
      <c r="BP163" s="116"/>
      <c r="BQ163" s="116"/>
      <c r="BR163" s="116"/>
    </row>
    <row r="164" spans="1:79" s="99" customFormat="1" ht="38.25" customHeight="1" x14ac:dyDescent="0.2">
      <c r="A164" s="92" t="s">
        <v>208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4"/>
      <c r="U164" s="117" t="s">
        <v>173</v>
      </c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 t="s">
        <v>173</v>
      </c>
      <c r="AF164" s="117"/>
      <c r="AG164" s="117"/>
      <c r="AH164" s="117"/>
      <c r="AI164" s="117"/>
      <c r="AJ164" s="117"/>
      <c r="AK164" s="117"/>
      <c r="AL164" s="117"/>
      <c r="AM164" s="117"/>
      <c r="AN164" s="117"/>
      <c r="AO164" s="117" t="s">
        <v>173</v>
      </c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 t="s">
        <v>173</v>
      </c>
      <c r="AZ164" s="117"/>
      <c r="BA164" s="117"/>
      <c r="BB164" s="117"/>
      <c r="BC164" s="117"/>
      <c r="BD164" s="117"/>
      <c r="BE164" s="117"/>
      <c r="BF164" s="117"/>
      <c r="BG164" s="117"/>
      <c r="BH164" s="117"/>
      <c r="BI164" s="117" t="s">
        <v>173</v>
      </c>
      <c r="BJ164" s="117"/>
      <c r="BK164" s="117"/>
      <c r="BL164" s="117"/>
      <c r="BM164" s="117"/>
      <c r="BN164" s="117"/>
      <c r="BO164" s="117"/>
      <c r="BP164" s="117"/>
      <c r="BQ164" s="117"/>
      <c r="BR164" s="117"/>
    </row>
    <row r="167" spans="1:79" ht="14.25" customHeight="1" x14ac:dyDescent="0.2">
      <c r="A167" s="29" t="s">
        <v>125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</row>
    <row r="168" spans="1:79" ht="15" customHeight="1" x14ac:dyDescent="0.2">
      <c r="A168" s="54" t="s">
        <v>6</v>
      </c>
      <c r="B168" s="55"/>
      <c r="C168" s="55"/>
      <c r="D168" s="54" t="s">
        <v>10</v>
      </c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27" t="s">
        <v>225</v>
      </c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 t="s">
        <v>229</v>
      </c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 t="s">
        <v>240</v>
      </c>
      <c r="AV168" s="27"/>
      <c r="AW168" s="27"/>
      <c r="AX168" s="27"/>
      <c r="AY168" s="27"/>
      <c r="AZ168" s="27"/>
      <c r="BA168" s="27" t="s">
        <v>247</v>
      </c>
      <c r="BB168" s="27"/>
      <c r="BC168" s="27"/>
      <c r="BD168" s="27"/>
      <c r="BE168" s="27"/>
      <c r="BF168" s="27"/>
      <c r="BG168" s="27" t="s">
        <v>256</v>
      </c>
      <c r="BH168" s="27"/>
      <c r="BI168" s="27"/>
      <c r="BJ168" s="27"/>
      <c r="BK168" s="27"/>
      <c r="BL168" s="27"/>
    </row>
    <row r="169" spans="1:79" ht="15" customHeight="1" x14ac:dyDescent="0.2">
      <c r="A169" s="71"/>
      <c r="B169" s="72"/>
      <c r="C169" s="72"/>
      <c r="D169" s="71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3"/>
      <c r="W169" s="27" t="s">
        <v>4</v>
      </c>
      <c r="X169" s="27"/>
      <c r="Y169" s="27"/>
      <c r="Z169" s="27"/>
      <c r="AA169" s="27"/>
      <c r="AB169" s="27"/>
      <c r="AC169" s="27" t="s">
        <v>3</v>
      </c>
      <c r="AD169" s="27"/>
      <c r="AE169" s="27"/>
      <c r="AF169" s="27"/>
      <c r="AG169" s="27"/>
      <c r="AH169" s="27"/>
      <c r="AI169" s="27" t="s">
        <v>4</v>
      </c>
      <c r="AJ169" s="27"/>
      <c r="AK169" s="27"/>
      <c r="AL169" s="27"/>
      <c r="AM169" s="27"/>
      <c r="AN169" s="27"/>
      <c r="AO169" s="27" t="s">
        <v>3</v>
      </c>
      <c r="AP169" s="27"/>
      <c r="AQ169" s="27"/>
      <c r="AR169" s="27"/>
      <c r="AS169" s="27"/>
      <c r="AT169" s="27"/>
      <c r="AU169" s="74" t="s">
        <v>4</v>
      </c>
      <c r="AV169" s="74"/>
      <c r="AW169" s="74"/>
      <c r="AX169" s="74" t="s">
        <v>3</v>
      </c>
      <c r="AY169" s="74"/>
      <c r="AZ169" s="74"/>
      <c r="BA169" s="74" t="s">
        <v>4</v>
      </c>
      <c r="BB169" s="74"/>
      <c r="BC169" s="74"/>
      <c r="BD169" s="74" t="s">
        <v>3</v>
      </c>
      <c r="BE169" s="74"/>
      <c r="BF169" s="74"/>
      <c r="BG169" s="74" t="s">
        <v>4</v>
      </c>
      <c r="BH169" s="74"/>
      <c r="BI169" s="74"/>
      <c r="BJ169" s="74" t="s">
        <v>3</v>
      </c>
      <c r="BK169" s="74"/>
      <c r="BL169" s="74"/>
    </row>
    <row r="170" spans="1:79" ht="57" customHeight="1" x14ac:dyDescent="0.2">
      <c r="A170" s="57"/>
      <c r="B170" s="58"/>
      <c r="C170" s="58"/>
      <c r="D170" s="57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9"/>
      <c r="W170" s="27" t="s">
        <v>12</v>
      </c>
      <c r="X170" s="27"/>
      <c r="Y170" s="27"/>
      <c r="Z170" s="27" t="s">
        <v>11</v>
      </c>
      <c r="AA170" s="27"/>
      <c r="AB170" s="27"/>
      <c r="AC170" s="27" t="s">
        <v>12</v>
      </c>
      <c r="AD170" s="27"/>
      <c r="AE170" s="27"/>
      <c r="AF170" s="27" t="s">
        <v>11</v>
      </c>
      <c r="AG170" s="27"/>
      <c r="AH170" s="27"/>
      <c r="AI170" s="27" t="s">
        <v>12</v>
      </c>
      <c r="AJ170" s="27"/>
      <c r="AK170" s="27"/>
      <c r="AL170" s="27" t="s">
        <v>11</v>
      </c>
      <c r="AM170" s="27"/>
      <c r="AN170" s="27"/>
      <c r="AO170" s="27" t="s">
        <v>12</v>
      </c>
      <c r="AP170" s="27"/>
      <c r="AQ170" s="27"/>
      <c r="AR170" s="27" t="s">
        <v>11</v>
      </c>
      <c r="AS170" s="27"/>
      <c r="AT170" s="27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</row>
    <row r="171" spans="1:79" ht="15" customHeight="1" x14ac:dyDescent="0.2">
      <c r="A171" s="36">
        <v>1</v>
      </c>
      <c r="B171" s="37"/>
      <c r="C171" s="37"/>
      <c r="D171" s="36">
        <v>2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8"/>
      <c r="W171" s="27">
        <v>3</v>
      </c>
      <c r="X171" s="27"/>
      <c r="Y171" s="27"/>
      <c r="Z171" s="27">
        <v>4</v>
      </c>
      <c r="AA171" s="27"/>
      <c r="AB171" s="27"/>
      <c r="AC171" s="27">
        <v>5</v>
      </c>
      <c r="AD171" s="27"/>
      <c r="AE171" s="27"/>
      <c r="AF171" s="27">
        <v>6</v>
      </c>
      <c r="AG171" s="27"/>
      <c r="AH171" s="27"/>
      <c r="AI171" s="27">
        <v>7</v>
      </c>
      <c r="AJ171" s="27"/>
      <c r="AK171" s="27"/>
      <c r="AL171" s="27">
        <v>8</v>
      </c>
      <c r="AM171" s="27"/>
      <c r="AN171" s="27"/>
      <c r="AO171" s="27">
        <v>9</v>
      </c>
      <c r="AP171" s="27"/>
      <c r="AQ171" s="27"/>
      <c r="AR171" s="27">
        <v>10</v>
      </c>
      <c r="AS171" s="27"/>
      <c r="AT171" s="27"/>
      <c r="AU171" s="27">
        <v>11</v>
      </c>
      <c r="AV171" s="27"/>
      <c r="AW171" s="27"/>
      <c r="AX171" s="27">
        <v>12</v>
      </c>
      <c r="AY171" s="27"/>
      <c r="AZ171" s="27"/>
      <c r="BA171" s="27">
        <v>13</v>
      </c>
      <c r="BB171" s="27"/>
      <c r="BC171" s="27"/>
      <c r="BD171" s="27">
        <v>14</v>
      </c>
      <c r="BE171" s="27"/>
      <c r="BF171" s="27"/>
      <c r="BG171" s="27">
        <v>15</v>
      </c>
      <c r="BH171" s="27"/>
      <c r="BI171" s="27"/>
      <c r="BJ171" s="27">
        <v>16</v>
      </c>
      <c r="BK171" s="27"/>
      <c r="BL171" s="27"/>
    </row>
    <row r="172" spans="1:79" s="1" customFormat="1" ht="12.75" hidden="1" customHeight="1" x14ac:dyDescent="0.2">
      <c r="A172" s="39" t="s">
        <v>69</v>
      </c>
      <c r="B172" s="40"/>
      <c r="C172" s="40"/>
      <c r="D172" s="39" t="s">
        <v>57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1"/>
      <c r="W172" s="26" t="s">
        <v>72</v>
      </c>
      <c r="X172" s="26"/>
      <c r="Y172" s="26"/>
      <c r="Z172" s="26" t="s">
        <v>73</v>
      </c>
      <c r="AA172" s="26"/>
      <c r="AB172" s="26"/>
      <c r="AC172" s="30" t="s">
        <v>74</v>
      </c>
      <c r="AD172" s="30"/>
      <c r="AE172" s="30"/>
      <c r="AF172" s="30" t="s">
        <v>75</v>
      </c>
      <c r="AG172" s="30"/>
      <c r="AH172" s="30"/>
      <c r="AI172" s="26" t="s">
        <v>76</v>
      </c>
      <c r="AJ172" s="26"/>
      <c r="AK172" s="26"/>
      <c r="AL172" s="26" t="s">
        <v>77</v>
      </c>
      <c r="AM172" s="26"/>
      <c r="AN172" s="26"/>
      <c r="AO172" s="30" t="s">
        <v>104</v>
      </c>
      <c r="AP172" s="30"/>
      <c r="AQ172" s="30"/>
      <c r="AR172" s="30" t="s">
        <v>78</v>
      </c>
      <c r="AS172" s="30"/>
      <c r="AT172" s="30"/>
      <c r="AU172" s="26" t="s">
        <v>105</v>
      </c>
      <c r="AV172" s="26"/>
      <c r="AW172" s="26"/>
      <c r="AX172" s="30" t="s">
        <v>106</v>
      </c>
      <c r="AY172" s="30"/>
      <c r="AZ172" s="30"/>
      <c r="BA172" s="26" t="s">
        <v>107</v>
      </c>
      <c r="BB172" s="26"/>
      <c r="BC172" s="26"/>
      <c r="BD172" s="30" t="s">
        <v>108</v>
      </c>
      <c r="BE172" s="30"/>
      <c r="BF172" s="30"/>
      <c r="BG172" s="26" t="s">
        <v>109</v>
      </c>
      <c r="BH172" s="26"/>
      <c r="BI172" s="26"/>
      <c r="BJ172" s="30" t="s">
        <v>110</v>
      </c>
      <c r="BK172" s="30"/>
      <c r="BL172" s="30"/>
      <c r="CA172" s="1" t="s">
        <v>103</v>
      </c>
    </row>
    <row r="173" spans="1:79" s="99" customFormat="1" ht="12.75" customHeight="1" x14ac:dyDescent="0.2">
      <c r="A173" s="89">
        <v>1</v>
      </c>
      <c r="B173" s="90"/>
      <c r="C173" s="90"/>
      <c r="D173" s="92" t="s">
        <v>209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4"/>
      <c r="W173" s="115">
        <v>1</v>
      </c>
      <c r="X173" s="115"/>
      <c r="Y173" s="115"/>
      <c r="Z173" s="115">
        <v>1</v>
      </c>
      <c r="AA173" s="115"/>
      <c r="AB173" s="115"/>
      <c r="AC173" s="115">
        <v>0</v>
      </c>
      <c r="AD173" s="115"/>
      <c r="AE173" s="115"/>
      <c r="AF173" s="115">
        <v>0</v>
      </c>
      <c r="AG173" s="115"/>
      <c r="AH173" s="115"/>
      <c r="AI173" s="115">
        <v>1</v>
      </c>
      <c r="AJ173" s="115"/>
      <c r="AK173" s="115"/>
      <c r="AL173" s="115">
        <v>1</v>
      </c>
      <c r="AM173" s="115"/>
      <c r="AN173" s="115"/>
      <c r="AO173" s="115">
        <v>0</v>
      </c>
      <c r="AP173" s="115"/>
      <c r="AQ173" s="115"/>
      <c r="AR173" s="115">
        <v>0</v>
      </c>
      <c r="AS173" s="115"/>
      <c r="AT173" s="115"/>
      <c r="AU173" s="115">
        <v>1</v>
      </c>
      <c r="AV173" s="115"/>
      <c r="AW173" s="115"/>
      <c r="AX173" s="115">
        <v>0</v>
      </c>
      <c r="AY173" s="115"/>
      <c r="AZ173" s="115"/>
      <c r="BA173" s="115">
        <v>1</v>
      </c>
      <c r="BB173" s="115"/>
      <c r="BC173" s="115"/>
      <c r="BD173" s="115">
        <v>0</v>
      </c>
      <c r="BE173" s="115"/>
      <c r="BF173" s="115"/>
      <c r="BG173" s="115">
        <v>0</v>
      </c>
      <c r="BH173" s="115"/>
      <c r="BI173" s="115"/>
      <c r="BJ173" s="115">
        <v>0</v>
      </c>
      <c r="BK173" s="115"/>
      <c r="BL173" s="115"/>
      <c r="CA173" s="99" t="s">
        <v>43</v>
      </c>
    </row>
    <row r="174" spans="1:79" s="99" customFormat="1" ht="12.75" customHeight="1" x14ac:dyDescent="0.2">
      <c r="A174" s="89">
        <v>2</v>
      </c>
      <c r="B174" s="90"/>
      <c r="C174" s="90"/>
      <c r="D174" s="92" t="s">
        <v>210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4"/>
      <c r="W174" s="115">
        <v>1</v>
      </c>
      <c r="X174" s="115"/>
      <c r="Y174" s="115"/>
      <c r="Z174" s="115">
        <v>1</v>
      </c>
      <c r="AA174" s="115"/>
      <c r="AB174" s="115"/>
      <c r="AC174" s="115">
        <v>0</v>
      </c>
      <c r="AD174" s="115"/>
      <c r="AE174" s="115"/>
      <c r="AF174" s="115">
        <v>0</v>
      </c>
      <c r="AG174" s="115"/>
      <c r="AH174" s="115"/>
      <c r="AI174" s="115">
        <v>1</v>
      </c>
      <c r="AJ174" s="115"/>
      <c r="AK174" s="115"/>
      <c r="AL174" s="115">
        <v>1</v>
      </c>
      <c r="AM174" s="115"/>
      <c r="AN174" s="115"/>
      <c r="AO174" s="115">
        <v>0</v>
      </c>
      <c r="AP174" s="115"/>
      <c r="AQ174" s="115"/>
      <c r="AR174" s="115">
        <v>0</v>
      </c>
      <c r="AS174" s="115"/>
      <c r="AT174" s="115"/>
      <c r="AU174" s="115">
        <v>1</v>
      </c>
      <c r="AV174" s="115"/>
      <c r="AW174" s="115"/>
      <c r="AX174" s="115">
        <v>0</v>
      </c>
      <c r="AY174" s="115"/>
      <c r="AZ174" s="115"/>
      <c r="BA174" s="115">
        <v>1</v>
      </c>
      <c r="BB174" s="115"/>
      <c r="BC174" s="115"/>
      <c r="BD174" s="115">
        <v>0</v>
      </c>
      <c r="BE174" s="115"/>
      <c r="BF174" s="115"/>
      <c r="BG174" s="115">
        <v>0</v>
      </c>
      <c r="BH174" s="115"/>
      <c r="BI174" s="115"/>
      <c r="BJ174" s="115">
        <v>0</v>
      </c>
      <c r="BK174" s="115"/>
      <c r="BL174" s="115"/>
    </row>
    <row r="175" spans="1:79" s="6" customFormat="1" ht="12.75" customHeight="1" x14ac:dyDescent="0.2">
      <c r="A175" s="86">
        <v>3</v>
      </c>
      <c r="B175" s="87"/>
      <c r="C175" s="87"/>
      <c r="D175" s="100" t="s">
        <v>211</v>
      </c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2"/>
      <c r="W175" s="112">
        <v>2</v>
      </c>
      <c r="X175" s="112"/>
      <c r="Y175" s="112"/>
      <c r="Z175" s="112">
        <v>2</v>
      </c>
      <c r="AA175" s="112"/>
      <c r="AB175" s="112"/>
      <c r="AC175" s="112">
        <v>0</v>
      </c>
      <c r="AD175" s="112"/>
      <c r="AE175" s="112"/>
      <c r="AF175" s="112">
        <v>0</v>
      </c>
      <c r="AG175" s="112"/>
      <c r="AH175" s="112"/>
      <c r="AI175" s="112">
        <v>2</v>
      </c>
      <c r="AJ175" s="112"/>
      <c r="AK175" s="112"/>
      <c r="AL175" s="112">
        <v>2</v>
      </c>
      <c r="AM175" s="112"/>
      <c r="AN175" s="112"/>
      <c r="AO175" s="112">
        <v>0</v>
      </c>
      <c r="AP175" s="112"/>
      <c r="AQ175" s="112"/>
      <c r="AR175" s="112">
        <v>0</v>
      </c>
      <c r="AS175" s="112"/>
      <c r="AT175" s="112"/>
      <c r="AU175" s="112">
        <v>2</v>
      </c>
      <c r="AV175" s="112"/>
      <c r="AW175" s="112"/>
      <c r="AX175" s="112">
        <v>0</v>
      </c>
      <c r="AY175" s="112"/>
      <c r="AZ175" s="112"/>
      <c r="BA175" s="112">
        <v>2</v>
      </c>
      <c r="BB175" s="112"/>
      <c r="BC175" s="112"/>
      <c r="BD175" s="112">
        <v>0</v>
      </c>
      <c r="BE175" s="112"/>
      <c r="BF175" s="112"/>
      <c r="BG175" s="112">
        <v>0</v>
      </c>
      <c r="BH175" s="112"/>
      <c r="BI175" s="112"/>
      <c r="BJ175" s="112">
        <v>0</v>
      </c>
      <c r="BK175" s="112"/>
      <c r="BL175" s="112"/>
    </row>
    <row r="176" spans="1:79" s="99" customFormat="1" ht="25.5" customHeight="1" x14ac:dyDescent="0.2">
      <c r="A176" s="89">
        <v>4</v>
      </c>
      <c r="B176" s="90"/>
      <c r="C176" s="90"/>
      <c r="D176" s="92" t="s">
        <v>212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4"/>
      <c r="W176" s="115" t="s">
        <v>173</v>
      </c>
      <c r="X176" s="115"/>
      <c r="Y176" s="115"/>
      <c r="Z176" s="115" t="s">
        <v>173</v>
      </c>
      <c r="AA176" s="115"/>
      <c r="AB176" s="115"/>
      <c r="AC176" s="115"/>
      <c r="AD176" s="115"/>
      <c r="AE176" s="115"/>
      <c r="AF176" s="115"/>
      <c r="AG176" s="115"/>
      <c r="AH176" s="115"/>
      <c r="AI176" s="115" t="s">
        <v>173</v>
      </c>
      <c r="AJ176" s="115"/>
      <c r="AK176" s="115"/>
      <c r="AL176" s="115" t="s">
        <v>173</v>
      </c>
      <c r="AM176" s="115"/>
      <c r="AN176" s="115"/>
      <c r="AO176" s="115"/>
      <c r="AP176" s="115"/>
      <c r="AQ176" s="115"/>
      <c r="AR176" s="115"/>
      <c r="AS176" s="115"/>
      <c r="AT176" s="115"/>
      <c r="AU176" s="115" t="s">
        <v>173</v>
      </c>
      <c r="AV176" s="115"/>
      <c r="AW176" s="115"/>
      <c r="AX176" s="115"/>
      <c r="AY176" s="115"/>
      <c r="AZ176" s="115"/>
      <c r="BA176" s="115" t="s">
        <v>173</v>
      </c>
      <c r="BB176" s="115"/>
      <c r="BC176" s="115"/>
      <c r="BD176" s="115"/>
      <c r="BE176" s="115"/>
      <c r="BF176" s="115"/>
      <c r="BG176" s="115" t="s">
        <v>173</v>
      </c>
      <c r="BH176" s="115"/>
      <c r="BI176" s="115"/>
      <c r="BJ176" s="115"/>
      <c r="BK176" s="115"/>
      <c r="BL176" s="115"/>
    </row>
    <row r="179" spans="1:79" ht="14.25" customHeight="1" x14ac:dyDescent="0.2">
      <c r="A179" s="29" t="s">
        <v>153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4.25" customHeight="1" x14ac:dyDescent="0.2">
      <c r="A180" s="29" t="s">
        <v>241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</row>
    <row r="181" spans="1:79" ht="15" customHeight="1" x14ac:dyDescent="0.2">
      <c r="A181" s="31" t="s">
        <v>224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</row>
    <row r="182" spans="1:79" ht="15" customHeight="1" x14ac:dyDescent="0.2">
      <c r="A182" s="27" t="s">
        <v>6</v>
      </c>
      <c r="B182" s="27"/>
      <c r="C182" s="27"/>
      <c r="D182" s="27"/>
      <c r="E182" s="27"/>
      <c r="F182" s="27"/>
      <c r="G182" s="27" t="s">
        <v>126</v>
      </c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 t="s">
        <v>13</v>
      </c>
      <c r="U182" s="27"/>
      <c r="V182" s="27"/>
      <c r="W182" s="27"/>
      <c r="X182" s="27"/>
      <c r="Y182" s="27"/>
      <c r="Z182" s="27"/>
      <c r="AA182" s="36" t="s">
        <v>225</v>
      </c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  <c r="AL182" s="76"/>
      <c r="AM182" s="76"/>
      <c r="AN182" s="76"/>
      <c r="AO182" s="77"/>
      <c r="AP182" s="36" t="s">
        <v>228</v>
      </c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8"/>
      <c r="BE182" s="36" t="s">
        <v>235</v>
      </c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8"/>
    </row>
    <row r="183" spans="1:79" ht="32.1" customHeight="1" x14ac:dyDescent="0.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 t="s">
        <v>4</v>
      </c>
      <c r="AB183" s="27"/>
      <c r="AC183" s="27"/>
      <c r="AD183" s="27"/>
      <c r="AE183" s="27"/>
      <c r="AF183" s="27" t="s">
        <v>3</v>
      </c>
      <c r="AG183" s="27"/>
      <c r="AH183" s="27"/>
      <c r="AI183" s="27"/>
      <c r="AJ183" s="27"/>
      <c r="AK183" s="27" t="s">
        <v>89</v>
      </c>
      <c r="AL183" s="27"/>
      <c r="AM183" s="27"/>
      <c r="AN183" s="27"/>
      <c r="AO183" s="27"/>
      <c r="AP183" s="27" t="s">
        <v>4</v>
      </c>
      <c r="AQ183" s="27"/>
      <c r="AR183" s="27"/>
      <c r="AS183" s="27"/>
      <c r="AT183" s="27"/>
      <c r="AU183" s="27" t="s">
        <v>3</v>
      </c>
      <c r="AV183" s="27"/>
      <c r="AW183" s="27"/>
      <c r="AX183" s="27"/>
      <c r="AY183" s="27"/>
      <c r="AZ183" s="27" t="s">
        <v>96</v>
      </c>
      <c r="BA183" s="27"/>
      <c r="BB183" s="27"/>
      <c r="BC183" s="27"/>
      <c r="BD183" s="27"/>
      <c r="BE183" s="27" t="s">
        <v>4</v>
      </c>
      <c r="BF183" s="27"/>
      <c r="BG183" s="27"/>
      <c r="BH183" s="27"/>
      <c r="BI183" s="27"/>
      <c r="BJ183" s="27" t="s">
        <v>3</v>
      </c>
      <c r="BK183" s="27"/>
      <c r="BL183" s="27"/>
      <c r="BM183" s="27"/>
      <c r="BN183" s="27"/>
      <c r="BO183" s="27" t="s">
        <v>127</v>
      </c>
      <c r="BP183" s="27"/>
      <c r="BQ183" s="27"/>
      <c r="BR183" s="27"/>
      <c r="BS183" s="27"/>
    </row>
    <row r="184" spans="1:79" ht="15" customHeight="1" x14ac:dyDescent="0.2">
      <c r="A184" s="27">
        <v>1</v>
      </c>
      <c r="B184" s="27"/>
      <c r="C184" s="27"/>
      <c r="D184" s="27"/>
      <c r="E184" s="27"/>
      <c r="F184" s="27"/>
      <c r="G184" s="27">
        <v>2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>
        <v>3</v>
      </c>
      <c r="U184" s="27"/>
      <c r="V184" s="27"/>
      <c r="W184" s="27"/>
      <c r="X184" s="27"/>
      <c r="Y184" s="27"/>
      <c r="Z184" s="27"/>
      <c r="AA184" s="27">
        <v>4</v>
      </c>
      <c r="AB184" s="27"/>
      <c r="AC184" s="27"/>
      <c r="AD184" s="27"/>
      <c r="AE184" s="27"/>
      <c r="AF184" s="27">
        <v>5</v>
      </c>
      <c r="AG184" s="27"/>
      <c r="AH184" s="27"/>
      <c r="AI184" s="27"/>
      <c r="AJ184" s="27"/>
      <c r="AK184" s="27">
        <v>6</v>
      </c>
      <c r="AL184" s="27"/>
      <c r="AM184" s="27"/>
      <c r="AN184" s="27"/>
      <c r="AO184" s="27"/>
      <c r="AP184" s="27">
        <v>7</v>
      </c>
      <c r="AQ184" s="27"/>
      <c r="AR184" s="27"/>
      <c r="AS184" s="27"/>
      <c r="AT184" s="27"/>
      <c r="AU184" s="27">
        <v>8</v>
      </c>
      <c r="AV184" s="27"/>
      <c r="AW184" s="27"/>
      <c r="AX184" s="27"/>
      <c r="AY184" s="27"/>
      <c r="AZ184" s="27">
        <v>9</v>
      </c>
      <c r="BA184" s="27"/>
      <c r="BB184" s="27"/>
      <c r="BC184" s="27"/>
      <c r="BD184" s="27"/>
      <c r="BE184" s="27">
        <v>10</v>
      </c>
      <c r="BF184" s="27"/>
      <c r="BG184" s="27"/>
      <c r="BH184" s="27"/>
      <c r="BI184" s="27"/>
      <c r="BJ184" s="27">
        <v>11</v>
      </c>
      <c r="BK184" s="27"/>
      <c r="BL184" s="27"/>
      <c r="BM184" s="27"/>
      <c r="BN184" s="27"/>
      <c r="BO184" s="27">
        <v>12</v>
      </c>
      <c r="BP184" s="27"/>
      <c r="BQ184" s="27"/>
      <c r="BR184" s="27"/>
      <c r="BS184" s="27"/>
    </row>
    <row r="185" spans="1:79" s="1" customFormat="1" ht="15" hidden="1" customHeight="1" x14ac:dyDescent="0.2">
      <c r="A185" s="26" t="s">
        <v>69</v>
      </c>
      <c r="B185" s="26"/>
      <c r="C185" s="26"/>
      <c r="D185" s="26"/>
      <c r="E185" s="26"/>
      <c r="F185" s="26"/>
      <c r="G185" s="61" t="s">
        <v>57</v>
      </c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 t="s">
        <v>79</v>
      </c>
      <c r="U185" s="61"/>
      <c r="V185" s="61"/>
      <c r="W185" s="61"/>
      <c r="X185" s="61"/>
      <c r="Y185" s="61"/>
      <c r="Z185" s="61"/>
      <c r="AA185" s="30" t="s">
        <v>65</v>
      </c>
      <c r="AB185" s="30"/>
      <c r="AC185" s="30"/>
      <c r="AD185" s="30"/>
      <c r="AE185" s="30"/>
      <c r="AF185" s="30" t="s">
        <v>66</v>
      </c>
      <c r="AG185" s="30"/>
      <c r="AH185" s="30"/>
      <c r="AI185" s="30"/>
      <c r="AJ185" s="30"/>
      <c r="AK185" s="50" t="s">
        <v>122</v>
      </c>
      <c r="AL185" s="50"/>
      <c r="AM185" s="50"/>
      <c r="AN185" s="50"/>
      <c r="AO185" s="50"/>
      <c r="AP185" s="30" t="s">
        <v>67</v>
      </c>
      <c r="AQ185" s="30"/>
      <c r="AR185" s="30"/>
      <c r="AS185" s="30"/>
      <c r="AT185" s="30"/>
      <c r="AU185" s="30" t="s">
        <v>68</v>
      </c>
      <c r="AV185" s="30"/>
      <c r="AW185" s="30"/>
      <c r="AX185" s="30"/>
      <c r="AY185" s="30"/>
      <c r="AZ185" s="50" t="s">
        <v>122</v>
      </c>
      <c r="BA185" s="50"/>
      <c r="BB185" s="50"/>
      <c r="BC185" s="50"/>
      <c r="BD185" s="50"/>
      <c r="BE185" s="30" t="s">
        <v>58</v>
      </c>
      <c r="BF185" s="30"/>
      <c r="BG185" s="30"/>
      <c r="BH185" s="30"/>
      <c r="BI185" s="30"/>
      <c r="BJ185" s="30" t="s">
        <v>59</v>
      </c>
      <c r="BK185" s="30"/>
      <c r="BL185" s="30"/>
      <c r="BM185" s="30"/>
      <c r="BN185" s="30"/>
      <c r="BO185" s="50" t="s">
        <v>122</v>
      </c>
      <c r="BP185" s="50"/>
      <c r="BQ185" s="50"/>
      <c r="BR185" s="50"/>
      <c r="BS185" s="50"/>
      <c r="CA185" s="1" t="s">
        <v>44</v>
      </c>
    </row>
    <row r="186" spans="1:79" s="6" customFormat="1" ht="12.75" customHeight="1" x14ac:dyDescent="0.2">
      <c r="A186" s="85"/>
      <c r="B186" s="85"/>
      <c r="C186" s="85"/>
      <c r="D186" s="85"/>
      <c r="E186" s="85"/>
      <c r="F186" s="85"/>
      <c r="G186" s="118" t="s">
        <v>147</v>
      </c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9"/>
      <c r="U186" s="119"/>
      <c r="V186" s="119"/>
      <c r="W186" s="119"/>
      <c r="X186" s="119"/>
      <c r="Y186" s="119"/>
      <c r="Z186" s="119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>
        <f>IF(ISNUMBER(AA186),AA186,0)+IF(ISNUMBER(AF186),AF186,0)</f>
        <v>0</v>
      </c>
      <c r="AL186" s="116"/>
      <c r="AM186" s="116"/>
      <c r="AN186" s="116"/>
      <c r="AO186" s="116"/>
      <c r="AP186" s="116"/>
      <c r="AQ186" s="116"/>
      <c r="AR186" s="116"/>
      <c r="AS186" s="116"/>
      <c r="AT186" s="116"/>
      <c r="AU186" s="116"/>
      <c r="AV186" s="116"/>
      <c r="AW186" s="116"/>
      <c r="AX186" s="116"/>
      <c r="AY186" s="116"/>
      <c r="AZ186" s="116">
        <f>IF(ISNUMBER(AP186),AP186,0)+IF(ISNUMBER(AU186),AU186,0)</f>
        <v>0</v>
      </c>
      <c r="BA186" s="116"/>
      <c r="BB186" s="116"/>
      <c r="BC186" s="116"/>
      <c r="BD186" s="116"/>
      <c r="BE186" s="116"/>
      <c r="BF186" s="116"/>
      <c r="BG186" s="116"/>
      <c r="BH186" s="116"/>
      <c r="BI186" s="116"/>
      <c r="BJ186" s="116"/>
      <c r="BK186" s="116"/>
      <c r="BL186" s="116"/>
      <c r="BM186" s="116"/>
      <c r="BN186" s="116"/>
      <c r="BO186" s="116">
        <f>IF(ISNUMBER(BE186),BE186,0)+IF(ISNUMBER(BJ186),BJ186,0)</f>
        <v>0</v>
      </c>
      <c r="BP186" s="116"/>
      <c r="BQ186" s="116"/>
      <c r="BR186" s="116"/>
      <c r="BS186" s="116"/>
      <c r="CA186" s="6" t="s">
        <v>45</v>
      </c>
    </row>
    <row r="188" spans="1:79" ht="13.5" customHeight="1" x14ac:dyDescent="0.2">
      <c r="A188" s="29" t="s">
        <v>257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5" customHeight="1" x14ac:dyDescent="0.2">
      <c r="A189" s="44" t="s">
        <v>224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</row>
    <row r="190" spans="1:79" ht="15" customHeight="1" x14ac:dyDescent="0.2">
      <c r="A190" s="27" t="s">
        <v>6</v>
      </c>
      <c r="B190" s="27"/>
      <c r="C190" s="27"/>
      <c r="D190" s="27"/>
      <c r="E190" s="27"/>
      <c r="F190" s="27"/>
      <c r="G190" s="27" t="s">
        <v>126</v>
      </c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 t="s">
        <v>13</v>
      </c>
      <c r="U190" s="27"/>
      <c r="V190" s="27"/>
      <c r="W190" s="27"/>
      <c r="X190" s="27"/>
      <c r="Y190" s="27"/>
      <c r="Z190" s="27"/>
      <c r="AA190" s="36" t="s">
        <v>246</v>
      </c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  <c r="AO190" s="77"/>
      <c r="AP190" s="36" t="s">
        <v>251</v>
      </c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8"/>
    </row>
    <row r="191" spans="1:79" ht="32.1" customHeight="1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 t="s">
        <v>4</v>
      </c>
      <c r="AB191" s="27"/>
      <c r="AC191" s="27"/>
      <c r="AD191" s="27"/>
      <c r="AE191" s="27"/>
      <c r="AF191" s="27" t="s">
        <v>3</v>
      </c>
      <c r="AG191" s="27"/>
      <c r="AH191" s="27"/>
      <c r="AI191" s="27"/>
      <c r="AJ191" s="27"/>
      <c r="AK191" s="27" t="s">
        <v>89</v>
      </c>
      <c r="AL191" s="27"/>
      <c r="AM191" s="27"/>
      <c r="AN191" s="27"/>
      <c r="AO191" s="27"/>
      <c r="AP191" s="27" t="s">
        <v>4</v>
      </c>
      <c r="AQ191" s="27"/>
      <c r="AR191" s="27"/>
      <c r="AS191" s="27"/>
      <c r="AT191" s="27"/>
      <c r="AU191" s="27" t="s">
        <v>3</v>
      </c>
      <c r="AV191" s="27"/>
      <c r="AW191" s="27"/>
      <c r="AX191" s="27"/>
      <c r="AY191" s="27"/>
      <c r="AZ191" s="27" t="s">
        <v>96</v>
      </c>
      <c r="BA191" s="27"/>
      <c r="BB191" s="27"/>
      <c r="BC191" s="27"/>
      <c r="BD191" s="27"/>
    </row>
    <row r="192" spans="1:79" ht="15" customHeight="1" x14ac:dyDescent="0.2">
      <c r="A192" s="27">
        <v>1</v>
      </c>
      <c r="B192" s="27"/>
      <c r="C192" s="27"/>
      <c r="D192" s="27"/>
      <c r="E192" s="27"/>
      <c r="F192" s="27"/>
      <c r="G192" s="27">
        <v>2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>
        <v>3</v>
      </c>
      <c r="U192" s="27"/>
      <c r="V192" s="27"/>
      <c r="W192" s="27"/>
      <c r="X192" s="27"/>
      <c r="Y192" s="27"/>
      <c r="Z192" s="27"/>
      <c r="AA192" s="27">
        <v>4</v>
      </c>
      <c r="AB192" s="27"/>
      <c r="AC192" s="27"/>
      <c r="AD192" s="27"/>
      <c r="AE192" s="27"/>
      <c r="AF192" s="27">
        <v>5</v>
      </c>
      <c r="AG192" s="27"/>
      <c r="AH192" s="27"/>
      <c r="AI192" s="27"/>
      <c r="AJ192" s="27"/>
      <c r="AK192" s="27">
        <v>6</v>
      </c>
      <c r="AL192" s="27"/>
      <c r="AM192" s="27"/>
      <c r="AN192" s="27"/>
      <c r="AO192" s="27"/>
      <c r="AP192" s="27">
        <v>7</v>
      </c>
      <c r="AQ192" s="27"/>
      <c r="AR192" s="27"/>
      <c r="AS192" s="27"/>
      <c r="AT192" s="27"/>
      <c r="AU192" s="27">
        <v>8</v>
      </c>
      <c r="AV192" s="27"/>
      <c r="AW192" s="27"/>
      <c r="AX192" s="27"/>
      <c r="AY192" s="27"/>
      <c r="AZ192" s="27">
        <v>9</v>
      </c>
      <c r="BA192" s="27"/>
      <c r="BB192" s="27"/>
      <c r="BC192" s="27"/>
      <c r="BD192" s="27"/>
    </row>
    <row r="193" spans="1:79" s="1" customFormat="1" ht="12" hidden="1" customHeight="1" x14ac:dyDescent="0.2">
      <c r="A193" s="26" t="s">
        <v>69</v>
      </c>
      <c r="B193" s="26"/>
      <c r="C193" s="26"/>
      <c r="D193" s="26"/>
      <c r="E193" s="26"/>
      <c r="F193" s="26"/>
      <c r="G193" s="61" t="s">
        <v>57</v>
      </c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 t="s">
        <v>79</v>
      </c>
      <c r="U193" s="61"/>
      <c r="V193" s="61"/>
      <c r="W193" s="61"/>
      <c r="X193" s="61"/>
      <c r="Y193" s="61"/>
      <c r="Z193" s="61"/>
      <c r="AA193" s="30" t="s">
        <v>60</v>
      </c>
      <c r="AB193" s="30"/>
      <c r="AC193" s="30"/>
      <c r="AD193" s="30"/>
      <c r="AE193" s="30"/>
      <c r="AF193" s="30" t="s">
        <v>61</v>
      </c>
      <c r="AG193" s="30"/>
      <c r="AH193" s="30"/>
      <c r="AI193" s="30"/>
      <c r="AJ193" s="30"/>
      <c r="AK193" s="50" t="s">
        <v>122</v>
      </c>
      <c r="AL193" s="50"/>
      <c r="AM193" s="50"/>
      <c r="AN193" s="50"/>
      <c r="AO193" s="50"/>
      <c r="AP193" s="30" t="s">
        <v>62</v>
      </c>
      <c r="AQ193" s="30"/>
      <c r="AR193" s="30"/>
      <c r="AS193" s="30"/>
      <c r="AT193" s="30"/>
      <c r="AU193" s="30" t="s">
        <v>63</v>
      </c>
      <c r="AV193" s="30"/>
      <c r="AW193" s="30"/>
      <c r="AX193" s="30"/>
      <c r="AY193" s="30"/>
      <c r="AZ193" s="50" t="s">
        <v>122</v>
      </c>
      <c r="BA193" s="50"/>
      <c r="BB193" s="50"/>
      <c r="BC193" s="50"/>
      <c r="BD193" s="50"/>
      <c r="CA193" s="1" t="s">
        <v>46</v>
      </c>
    </row>
    <row r="194" spans="1:79" s="6" customFormat="1" x14ac:dyDescent="0.2">
      <c r="A194" s="85"/>
      <c r="B194" s="85"/>
      <c r="C194" s="85"/>
      <c r="D194" s="85"/>
      <c r="E194" s="85"/>
      <c r="F194" s="85"/>
      <c r="G194" s="118" t="s">
        <v>147</v>
      </c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9"/>
      <c r="U194" s="119"/>
      <c r="V194" s="119"/>
      <c r="W194" s="119"/>
      <c r="X194" s="119"/>
      <c r="Y194" s="119"/>
      <c r="Z194" s="119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>
        <f>IF(ISNUMBER(AA194),AA194,0)+IF(ISNUMBER(AF194),AF194,0)</f>
        <v>0</v>
      </c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>
        <f>IF(ISNUMBER(AP194),AP194,0)+IF(ISNUMBER(AU194),AU194,0)</f>
        <v>0</v>
      </c>
      <c r="BA194" s="116"/>
      <c r="BB194" s="116"/>
      <c r="BC194" s="116"/>
      <c r="BD194" s="116"/>
      <c r="CA194" s="6" t="s">
        <v>47</v>
      </c>
    </row>
    <row r="197" spans="1:79" ht="14.25" customHeight="1" x14ac:dyDescent="0.2">
      <c r="A197" s="29" t="s">
        <v>258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</row>
    <row r="198" spans="1:79" ht="15" customHeight="1" x14ac:dyDescent="0.2">
      <c r="A198" s="44" t="s">
        <v>224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</row>
    <row r="199" spans="1:79" ht="23.1" customHeight="1" x14ac:dyDescent="0.2">
      <c r="A199" s="27" t="s">
        <v>128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54" t="s">
        <v>129</v>
      </c>
      <c r="O199" s="55"/>
      <c r="P199" s="55"/>
      <c r="Q199" s="55"/>
      <c r="R199" s="55"/>
      <c r="S199" s="55"/>
      <c r="T199" s="55"/>
      <c r="U199" s="56"/>
      <c r="V199" s="54" t="s">
        <v>130</v>
      </c>
      <c r="W199" s="55"/>
      <c r="X199" s="55"/>
      <c r="Y199" s="55"/>
      <c r="Z199" s="56"/>
      <c r="AA199" s="27" t="s">
        <v>225</v>
      </c>
      <c r="AB199" s="27"/>
      <c r="AC199" s="27"/>
      <c r="AD199" s="27"/>
      <c r="AE199" s="27"/>
      <c r="AF199" s="27"/>
      <c r="AG199" s="27"/>
      <c r="AH199" s="27"/>
      <c r="AI199" s="27"/>
      <c r="AJ199" s="27" t="s">
        <v>228</v>
      </c>
      <c r="AK199" s="27"/>
      <c r="AL199" s="27"/>
      <c r="AM199" s="27"/>
      <c r="AN199" s="27"/>
      <c r="AO199" s="27"/>
      <c r="AP199" s="27"/>
      <c r="AQ199" s="27"/>
      <c r="AR199" s="27"/>
      <c r="AS199" s="27" t="s">
        <v>235</v>
      </c>
      <c r="AT199" s="27"/>
      <c r="AU199" s="27"/>
      <c r="AV199" s="27"/>
      <c r="AW199" s="27"/>
      <c r="AX199" s="27"/>
      <c r="AY199" s="27"/>
      <c r="AZ199" s="27"/>
      <c r="BA199" s="27"/>
      <c r="BB199" s="27" t="s">
        <v>246</v>
      </c>
      <c r="BC199" s="27"/>
      <c r="BD199" s="27"/>
      <c r="BE199" s="27"/>
      <c r="BF199" s="27"/>
      <c r="BG199" s="27"/>
      <c r="BH199" s="27"/>
      <c r="BI199" s="27"/>
      <c r="BJ199" s="27"/>
      <c r="BK199" s="27" t="s">
        <v>251</v>
      </c>
      <c r="BL199" s="27"/>
      <c r="BM199" s="27"/>
      <c r="BN199" s="27"/>
      <c r="BO199" s="27"/>
      <c r="BP199" s="27"/>
      <c r="BQ199" s="27"/>
      <c r="BR199" s="27"/>
      <c r="BS199" s="27"/>
    </row>
    <row r="200" spans="1:79" ht="95.25" customHeight="1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7"/>
      <c r="O200" s="58"/>
      <c r="P200" s="58"/>
      <c r="Q200" s="58"/>
      <c r="R200" s="58"/>
      <c r="S200" s="58"/>
      <c r="T200" s="58"/>
      <c r="U200" s="59"/>
      <c r="V200" s="57"/>
      <c r="W200" s="58"/>
      <c r="X200" s="58"/>
      <c r="Y200" s="58"/>
      <c r="Z200" s="59"/>
      <c r="AA200" s="74" t="s">
        <v>133</v>
      </c>
      <c r="AB200" s="74"/>
      <c r="AC200" s="74"/>
      <c r="AD200" s="74"/>
      <c r="AE200" s="74"/>
      <c r="AF200" s="74" t="s">
        <v>134</v>
      </c>
      <c r="AG200" s="74"/>
      <c r="AH200" s="74"/>
      <c r="AI200" s="74"/>
      <c r="AJ200" s="74" t="s">
        <v>133</v>
      </c>
      <c r="AK200" s="74"/>
      <c r="AL200" s="74"/>
      <c r="AM200" s="74"/>
      <c r="AN200" s="74"/>
      <c r="AO200" s="74" t="s">
        <v>134</v>
      </c>
      <c r="AP200" s="74"/>
      <c r="AQ200" s="74"/>
      <c r="AR200" s="74"/>
      <c r="AS200" s="74" t="s">
        <v>133</v>
      </c>
      <c r="AT200" s="74"/>
      <c r="AU200" s="74"/>
      <c r="AV200" s="74"/>
      <c r="AW200" s="74"/>
      <c r="AX200" s="74" t="s">
        <v>134</v>
      </c>
      <c r="AY200" s="74"/>
      <c r="AZ200" s="74"/>
      <c r="BA200" s="74"/>
      <c r="BB200" s="74" t="s">
        <v>133</v>
      </c>
      <c r="BC200" s="74"/>
      <c r="BD200" s="74"/>
      <c r="BE200" s="74"/>
      <c r="BF200" s="74"/>
      <c r="BG200" s="74" t="s">
        <v>134</v>
      </c>
      <c r="BH200" s="74"/>
      <c r="BI200" s="74"/>
      <c r="BJ200" s="74"/>
      <c r="BK200" s="74" t="s">
        <v>133</v>
      </c>
      <c r="BL200" s="74"/>
      <c r="BM200" s="74"/>
      <c r="BN200" s="74"/>
      <c r="BO200" s="74"/>
      <c r="BP200" s="74" t="s">
        <v>134</v>
      </c>
      <c r="BQ200" s="74"/>
      <c r="BR200" s="74"/>
      <c r="BS200" s="74"/>
    </row>
    <row r="201" spans="1:79" ht="15" customHeight="1" x14ac:dyDescent="0.2">
      <c r="A201" s="27">
        <v>1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6">
        <v>2</v>
      </c>
      <c r="O201" s="37"/>
      <c r="P201" s="37"/>
      <c r="Q201" s="37"/>
      <c r="R201" s="37"/>
      <c r="S201" s="37"/>
      <c r="T201" s="37"/>
      <c r="U201" s="38"/>
      <c r="V201" s="27">
        <v>3</v>
      </c>
      <c r="W201" s="27"/>
      <c r="X201" s="27"/>
      <c r="Y201" s="27"/>
      <c r="Z201" s="27"/>
      <c r="AA201" s="27">
        <v>4</v>
      </c>
      <c r="AB201" s="27"/>
      <c r="AC201" s="27"/>
      <c r="AD201" s="27"/>
      <c r="AE201" s="27"/>
      <c r="AF201" s="27">
        <v>5</v>
      </c>
      <c r="AG201" s="27"/>
      <c r="AH201" s="27"/>
      <c r="AI201" s="27"/>
      <c r="AJ201" s="27">
        <v>6</v>
      </c>
      <c r="AK201" s="27"/>
      <c r="AL201" s="27"/>
      <c r="AM201" s="27"/>
      <c r="AN201" s="27"/>
      <c r="AO201" s="27">
        <v>7</v>
      </c>
      <c r="AP201" s="27"/>
      <c r="AQ201" s="27"/>
      <c r="AR201" s="27"/>
      <c r="AS201" s="27">
        <v>8</v>
      </c>
      <c r="AT201" s="27"/>
      <c r="AU201" s="27"/>
      <c r="AV201" s="27"/>
      <c r="AW201" s="27"/>
      <c r="AX201" s="27">
        <v>9</v>
      </c>
      <c r="AY201" s="27"/>
      <c r="AZ201" s="27"/>
      <c r="BA201" s="27"/>
      <c r="BB201" s="27">
        <v>10</v>
      </c>
      <c r="BC201" s="27"/>
      <c r="BD201" s="27"/>
      <c r="BE201" s="27"/>
      <c r="BF201" s="27"/>
      <c r="BG201" s="27">
        <v>11</v>
      </c>
      <c r="BH201" s="27"/>
      <c r="BI201" s="27"/>
      <c r="BJ201" s="27"/>
      <c r="BK201" s="27">
        <v>12</v>
      </c>
      <c r="BL201" s="27"/>
      <c r="BM201" s="27"/>
      <c r="BN201" s="27"/>
      <c r="BO201" s="27"/>
      <c r="BP201" s="27">
        <v>13</v>
      </c>
      <c r="BQ201" s="27"/>
      <c r="BR201" s="27"/>
      <c r="BS201" s="27"/>
    </row>
    <row r="202" spans="1:79" s="1" customFormat="1" ht="12" hidden="1" customHeight="1" x14ac:dyDescent="0.2">
      <c r="A202" s="61" t="s">
        <v>146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26" t="s">
        <v>131</v>
      </c>
      <c r="O202" s="26"/>
      <c r="P202" s="26"/>
      <c r="Q202" s="26"/>
      <c r="R202" s="26"/>
      <c r="S202" s="26"/>
      <c r="T202" s="26"/>
      <c r="U202" s="26"/>
      <c r="V202" s="26" t="s">
        <v>132</v>
      </c>
      <c r="W202" s="26"/>
      <c r="X202" s="26"/>
      <c r="Y202" s="26"/>
      <c r="Z202" s="26"/>
      <c r="AA202" s="30" t="s">
        <v>65</v>
      </c>
      <c r="AB202" s="30"/>
      <c r="AC202" s="30"/>
      <c r="AD202" s="30"/>
      <c r="AE202" s="30"/>
      <c r="AF202" s="30" t="s">
        <v>66</v>
      </c>
      <c r="AG202" s="30"/>
      <c r="AH202" s="30"/>
      <c r="AI202" s="30"/>
      <c r="AJ202" s="30" t="s">
        <v>67</v>
      </c>
      <c r="AK202" s="30"/>
      <c r="AL202" s="30"/>
      <c r="AM202" s="30"/>
      <c r="AN202" s="30"/>
      <c r="AO202" s="30" t="s">
        <v>68</v>
      </c>
      <c r="AP202" s="30"/>
      <c r="AQ202" s="30"/>
      <c r="AR202" s="30"/>
      <c r="AS202" s="30" t="s">
        <v>58</v>
      </c>
      <c r="AT202" s="30"/>
      <c r="AU202" s="30"/>
      <c r="AV202" s="30"/>
      <c r="AW202" s="30"/>
      <c r="AX202" s="30" t="s">
        <v>59</v>
      </c>
      <c r="AY202" s="30"/>
      <c r="AZ202" s="30"/>
      <c r="BA202" s="30"/>
      <c r="BB202" s="30" t="s">
        <v>60</v>
      </c>
      <c r="BC202" s="30"/>
      <c r="BD202" s="30"/>
      <c r="BE202" s="30"/>
      <c r="BF202" s="30"/>
      <c r="BG202" s="30" t="s">
        <v>61</v>
      </c>
      <c r="BH202" s="30"/>
      <c r="BI202" s="30"/>
      <c r="BJ202" s="30"/>
      <c r="BK202" s="30" t="s">
        <v>62</v>
      </c>
      <c r="BL202" s="30"/>
      <c r="BM202" s="30"/>
      <c r="BN202" s="30"/>
      <c r="BO202" s="30"/>
      <c r="BP202" s="30" t="s">
        <v>63</v>
      </c>
      <c r="BQ202" s="30"/>
      <c r="BR202" s="30"/>
      <c r="BS202" s="30"/>
      <c r="CA202" s="1" t="s">
        <v>48</v>
      </c>
    </row>
    <row r="203" spans="1:79" s="6" customFormat="1" ht="12.75" customHeight="1" x14ac:dyDescent="0.2">
      <c r="A203" s="118" t="s">
        <v>147</v>
      </c>
      <c r="B203" s="118"/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86"/>
      <c r="O203" s="87"/>
      <c r="P203" s="87"/>
      <c r="Q203" s="87"/>
      <c r="R203" s="87"/>
      <c r="S203" s="87"/>
      <c r="T203" s="87"/>
      <c r="U203" s="88"/>
      <c r="V203" s="120"/>
      <c r="W203" s="120"/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1"/>
      <c r="BQ203" s="122"/>
      <c r="BR203" s="122"/>
      <c r="BS203" s="123"/>
      <c r="CA203" s="6" t="s">
        <v>49</v>
      </c>
    </row>
    <row r="206" spans="1:79" ht="35.25" customHeight="1" x14ac:dyDescent="0.2">
      <c r="A206" s="29" t="s">
        <v>259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15" x14ac:dyDescent="0.2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60"/>
      <c r="AT207" s="60"/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  <c r="BG207" s="60"/>
      <c r="BH207" s="60"/>
      <c r="BI207" s="60"/>
      <c r="BJ207" s="60"/>
      <c r="BK207" s="60"/>
      <c r="BL207" s="60"/>
    </row>
    <row r="208" spans="1:79" ht="1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</row>
    <row r="210" spans="1:79" ht="28.5" customHeight="1" x14ac:dyDescent="0.2">
      <c r="A210" s="34" t="s">
        <v>242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</row>
    <row r="211" spans="1:79" ht="14.25" customHeight="1" x14ac:dyDescent="0.2">
      <c r="A211" s="29" t="s">
        <v>226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79" ht="15" customHeight="1" x14ac:dyDescent="0.2">
      <c r="A212" s="31" t="s">
        <v>224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</row>
    <row r="213" spans="1:79" ht="42.95" customHeight="1" x14ac:dyDescent="0.2">
      <c r="A213" s="74" t="s">
        <v>135</v>
      </c>
      <c r="B213" s="74"/>
      <c r="C213" s="74"/>
      <c r="D213" s="74"/>
      <c r="E213" s="74"/>
      <c r="F213" s="74"/>
      <c r="G213" s="27" t="s">
        <v>19</v>
      </c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 t="s">
        <v>15</v>
      </c>
      <c r="U213" s="27"/>
      <c r="V213" s="27"/>
      <c r="W213" s="27"/>
      <c r="X213" s="27"/>
      <c r="Y213" s="27"/>
      <c r="Z213" s="27" t="s">
        <v>14</v>
      </c>
      <c r="AA213" s="27"/>
      <c r="AB213" s="27"/>
      <c r="AC213" s="27"/>
      <c r="AD213" s="27"/>
      <c r="AE213" s="27" t="s">
        <v>136</v>
      </c>
      <c r="AF213" s="27"/>
      <c r="AG213" s="27"/>
      <c r="AH213" s="27"/>
      <c r="AI213" s="27"/>
      <c r="AJ213" s="27"/>
      <c r="AK213" s="27" t="s">
        <v>137</v>
      </c>
      <c r="AL213" s="27"/>
      <c r="AM213" s="27"/>
      <c r="AN213" s="27"/>
      <c r="AO213" s="27"/>
      <c r="AP213" s="27"/>
      <c r="AQ213" s="27" t="s">
        <v>138</v>
      </c>
      <c r="AR213" s="27"/>
      <c r="AS213" s="27"/>
      <c r="AT213" s="27"/>
      <c r="AU213" s="27"/>
      <c r="AV213" s="27"/>
      <c r="AW213" s="27" t="s">
        <v>98</v>
      </c>
      <c r="AX213" s="27"/>
      <c r="AY213" s="27"/>
      <c r="AZ213" s="27"/>
      <c r="BA213" s="27"/>
      <c r="BB213" s="27"/>
      <c r="BC213" s="27"/>
      <c r="BD213" s="27"/>
      <c r="BE213" s="27"/>
      <c r="BF213" s="27"/>
      <c r="BG213" s="27" t="s">
        <v>139</v>
      </c>
      <c r="BH213" s="27"/>
      <c r="BI213" s="27"/>
      <c r="BJ213" s="27"/>
      <c r="BK213" s="27"/>
      <c r="BL213" s="27"/>
    </row>
    <row r="214" spans="1:79" ht="39.950000000000003" customHeight="1" x14ac:dyDescent="0.2">
      <c r="A214" s="74"/>
      <c r="B214" s="74"/>
      <c r="C214" s="74"/>
      <c r="D214" s="74"/>
      <c r="E214" s="74"/>
      <c r="F214" s="74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 t="s">
        <v>17</v>
      </c>
      <c r="AX214" s="27"/>
      <c r="AY214" s="27"/>
      <c r="AZ214" s="27"/>
      <c r="BA214" s="27"/>
      <c r="BB214" s="27" t="s">
        <v>16</v>
      </c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</row>
    <row r="215" spans="1:79" ht="15" customHeight="1" x14ac:dyDescent="0.2">
      <c r="A215" s="27">
        <v>1</v>
      </c>
      <c r="B215" s="27"/>
      <c r="C215" s="27"/>
      <c r="D215" s="27"/>
      <c r="E215" s="27"/>
      <c r="F215" s="27"/>
      <c r="G215" s="27">
        <v>2</v>
      </c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>
        <v>3</v>
      </c>
      <c r="U215" s="27"/>
      <c r="V215" s="27"/>
      <c r="W215" s="27"/>
      <c r="X215" s="27"/>
      <c r="Y215" s="27"/>
      <c r="Z215" s="27">
        <v>4</v>
      </c>
      <c r="AA215" s="27"/>
      <c r="AB215" s="27"/>
      <c r="AC215" s="27"/>
      <c r="AD215" s="27"/>
      <c r="AE215" s="27">
        <v>5</v>
      </c>
      <c r="AF215" s="27"/>
      <c r="AG215" s="27"/>
      <c r="AH215" s="27"/>
      <c r="AI215" s="27"/>
      <c r="AJ215" s="27"/>
      <c r="AK215" s="27">
        <v>6</v>
      </c>
      <c r="AL215" s="27"/>
      <c r="AM215" s="27"/>
      <c r="AN215" s="27"/>
      <c r="AO215" s="27"/>
      <c r="AP215" s="27"/>
      <c r="AQ215" s="27">
        <v>7</v>
      </c>
      <c r="AR215" s="27"/>
      <c r="AS215" s="27"/>
      <c r="AT215" s="27"/>
      <c r="AU215" s="27"/>
      <c r="AV215" s="27"/>
      <c r="AW215" s="27">
        <v>8</v>
      </c>
      <c r="AX215" s="27"/>
      <c r="AY215" s="27"/>
      <c r="AZ215" s="27"/>
      <c r="BA215" s="27"/>
      <c r="BB215" s="27">
        <v>9</v>
      </c>
      <c r="BC215" s="27"/>
      <c r="BD215" s="27"/>
      <c r="BE215" s="27"/>
      <c r="BF215" s="27"/>
      <c r="BG215" s="27">
        <v>10</v>
      </c>
      <c r="BH215" s="27"/>
      <c r="BI215" s="27"/>
      <c r="BJ215" s="27"/>
      <c r="BK215" s="27"/>
      <c r="BL215" s="27"/>
    </row>
    <row r="216" spans="1:79" s="1" customFormat="1" ht="12" hidden="1" customHeight="1" x14ac:dyDescent="0.2">
      <c r="A216" s="26" t="s">
        <v>64</v>
      </c>
      <c r="B216" s="26"/>
      <c r="C216" s="26"/>
      <c r="D216" s="26"/>
      <c r="E216" s="26"/>
      <c r="F216" s="26"/>
      <c r="G216" s="61" t="s">
        <v>57</v>
      </c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30" t="s">
        <v>80</v>
      </c>
      <c r="U216" s="30"/>
      <c r="V216" s="30"/>
      <c r="W216" s="30"/>
      <c r="X216" s="30"/>
      <c r="Y216" s="30"/>
      <c r="Z216" s="30" t="s">
        <v>81</v>
      </c>
      <c r="AA216" s="30"/>
      <c r="AB216" s="30"/>
      <c r="AC216" s="30"/>
      <c r="AD216" s="30"/>
      <c r="AE216" s="30" t="s">
        <v>82</v>
      </c>
      <c r="AF216" s="30"/>
      <c r="AG216" s="30"/>
      <c r="AH216" s="30"/>
      <c r="AI216" s="30"/>
      <c r="AJ216" s="30"/>
      <c r="AK216" s="30" t="s">
        <v>83</v>
      </c>
      <c r="AL216" s="30"/>
      <c r="AM216" s="30"/>
      <c r="AN216" s="30"/>
      <c r="AO216" s="30"/>
      <c r="AP216" s="30"/>
      <c r="AQ216" s="78" t="s">
        <v>99</v>
      </c>
      <c r="AR216" s="30"/>
      <c r="AS216" s="30"/>
      <c r="AT216" s="30"/>
      <c r="AU216" s="30"/>
      <c r="AV216" s="30"/>
      <c r="AW216" s="30" t="s">
        <v>84</v>
      </c>
      <c r="AX216" s="30"/>
      <c r="AY216" s="30"/>
      <c r="AZ216" s="30"/>
      <c r="BA216" s="30"/>
      <c r="BB216" s="30" t="s">
        <v>85</v>
      </c>
      <c r="BC216" s="30"/>
      <c r="BD216" s="30"/>
      <c r="BE216" s="30"/>
      <c r="BF216" s="30"/>
      <c r="BG216" s="78" t="s">
        <v>100</v>
      </c>
      <c r="BH216" s="30"/>
      <c r="BI216" s="30"/>
      <c r="BJ216" s="30"/>
      <c r="BK216" s="30"/>
      <c r="BL216" s="30"/>
      <c r="CA216" s="1" t="s">
        <v>50</v>
      </c>
    </row>
    <row r="217" spans="1:79" s="99" customFormat="1" ht="12.75" customHeight="1" x14ac:dyDescent="0.2">
      <c r="A217" s="110">
        <v>2111</v>
      </c>
      <c r="B217" s="110"/>
      <c r="C217" s="110"/>
      <c r="D217" s="110"/>
      <c r="E217" s="110"/>
      <c r="F217" s="110"/>
      <c r="G217" s="92" t="s">
        <v>176</v>
      </c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4"/>
      <c r="T217" s="117">
        <v>842615</v>
      </c>
      <c r="U217" s="117"/>
      <c r="V217" s="117"/>
      <c r="W217" s="117"/>
      <c r="X217" s="117"/>
      <c r="Y217" s="117"/>
      <c r="Z217" s="117">
        <v>842573</v>
      </c>
      <c r="AA217" s="117"/>
      <c r="AB217" s="117"/>
      <c r="AC217" s="117"/>
      <c r="AD217" s="117"/>
      <c r="AE217" s="117">
        <v>0</v>
      </c>
      <c r="AF217" s="117"/>
      <c r="AG217" s="117"/>
      <c r="AH217" s="117"/>
      <c r="AI217" s="117"/>
      <c r="AJ217" s="117"/>
      <c r="AK217" s="117">
        <v>0</v>
      </c>
      <c r="AL217" s="117"/>
      <c r="AM217" s="117"/>
      <c r="AN217" s="117"/>
      <c r="AO217" s="117"/>
      <c r="AP217" s="117"/>
      <c r="AQ217" s="117">
        <f>IF(ISNUMBER(AK217),AK217,0)-IF(ISNUMBER(AE217),AE217,0)</f>
        <v>0</v>
      </c>
      <c r="AR217" s="117"/>
      <c r="AS217" s="117"/>
      <c r="AT217" s="117"/>
      <c r="AU217" s="117"/>
      <c r="AV217" s="117"/>
      <c r="AW217" s="117">
        <v>0</v>
      </c>
      <c r="AX217" s="117"/>
      <c r="AY217" s="117"/>
      <c r="AZ217" s="117"/>
      <c r="BA217" s="117"/>
      <c r="BB217" s="117">
        <v>0</v>
      </c>
      <c r="BC217" s="117"/>
      <c r="BD217" s="117"/>
      <c r="BE217" s="117"/>
      <c r="BF217" s="117"/>
      <c r="BG217" s="117">
        <f>IF(ISNUMBER(Z217),Z217,0)+IF(ISNUMBER(AK217),AK217,0)</f>
        <v>842573</v>
      </c>
      <c r="BH217" s="117"/>
      <c r="BI217" s="117"/>
      <c r="BJ217" s="117"/>
      <c r="BK217" s="117"/>
      <c r="BL217" s="117"/>
      <c r="CA217" s="99" t="s">
        <v>51</v>
      </c>
    </row>
    <row r="218" spans="1:79" s="99" customFormat="1" ht="12.75" customHeight="1" x14ac:dyDescent="0.2">
      <c r="A218" s="110">
        <v>2120</v>
      </c>
      <c r="B218" s="110"/>
      <c r="C218" s="110"/>
      <c r="D218" s="110"/>
      <c r="E218" s="110"/>
      <c r="F218" s="110"/>
      <c r="G218" s="92" t="s">
        <v>177</v>
      </c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4"/>
      <c r="T218" s="117">
        <v>184497</v>
      </c>
      <c r="U218" s="117"/>
      <c r="V218" s="117"/>
      <c r="W218" s="117"/>
      <c r="X218" s="117"/>
      <c r="Y218" s="117"/>
      <c r="Z218" s="117">
        <v>184483</v>
      </c>
      <c r="AA218" s="117"/>
      <c r="AB218" s="117"/>
      <c r="AC218" s="117"/>
      <c r="AD218" s="117"/>
      <c r="AE218" s="117">
        <v>0</v>
      </c>
      <c r="AF218" s="117"/>
      <c r="AG218" s="117"/>
      <c r="AH218" s="117"/>
      <c r="AI218" s="117"/>
      <c r="AJ218" s="117"/>
      <c r="AK218" s="117">
        <v>0</v>
      </c>
      <c r="AL218" s="117"/>
      <c r="AM218" s="117"/>
      <c r="AN218" s="117"/>
      <c r="AO218" s="117"/>
      <c r="AP218" s="117"/>
      <c r="AQ218" s="117">
        <f>IF(ISNUMBER(AK218),AK218,0)-IF(ISNUMBER(AE218),AE218,0)</f>
        <v>0</v>
      </c>
      <c r="AR218" s="117"/>
      <c r="AS218" s="117"/>
      <c r="AT218" s="117"/>
      <c r="AU218" s="117"/>
      <c r="AV218" s="117"/>
      <c r="AW218" s="117">
        <v>0</v>
      </c>
      <c r="AX218" s="117"/>
      <c r="AY218" s="117"/>
      <c r="AZ218" s="117"/>
      <c r="BA218" s="117"/>
      <c r="BB218" s="117">
        <v>0</v>
      </c>
      <c r="BC218" s="117"/>
      <c r="BD218" s="117"/>
      <c r="BE218" s="117"/>
      <c r="BF218" s="117"/>
      <c r="BG218" s="117">
        <f>IF(ISNUMBER(Z218),Z218,0)+IF(ISNUMBER(AK218),AK218,0)</f>
        <v>184483</v>
      </c>
      <c r="BH218" s="117"/>
      <c r="BI218" s="117"/>
      <c r="BJ218" s="117"/>
      <c r="BK218" s="117"/>
      <c r="BL218" s="117"/>
    </row>
    <row r="219" spans="1:79" s="99" customFormat="1" ht="12.75" customHeight="1" x14ac:dyDescent="0.2">
      <c r="A219" s="110">
        <v>2250</v>
      </c>
      <c r="B219" s="110"/>
      <c r="C219" s="110"/>
      <c r="D219" s="110"/>
      <c r="E219" s="110"/>
      <c r="F219" s="110"/>
      <c r="G219" s="92" t="s">
        <v>180</v>
      </c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4"/>
      <c r="T219" s="117">
        <v>325</v>
      </c>
      <c r="U219" s="117"/>
      <c r="V219" s="117"/>
      <c r="W219" s="117"/>
      <c r="X219" s="117"/>
      <c r="Y219" s="117"/>
      <c r="Z219" s="117">
        <v>325</v>
      </c>
      <c r="AA219" s="117"/>
      <c r="AB219" s="117"/>
      <c r="AC219" s="117"/>
      <c r="AD219" s="117"/>
      <c r="AE219" s="117">
        <v>0</v>
      </c>
      <c r="AF219" s="117"/>
      <c r="AG219" s="117"/>
      <c r="AH219" s="117"/>
      <c r="AI219" s="117"/>
      <c r="AJ219" s="117"/>
      <c r="AK219" s="117">
        <v>0</v>
      </c>
      <c r="AL219" s="117"/>
      <c r="AM219" s="117"/>
      <c r="AN219" s="117"/>
      <c r="AO219" s="117"/>
      <c r="AP219" s="117"/>
      <c r="AQ219" s="117">
        <f>IF(ISNUMBER(AK219),AK219,0)-IF(ISNUMBER(AE219),AE219,0)</f>
        <v>0</v>
      </c>
      <c r="AR219" s="117"/>
      <c r="AS219" s="117"/>
      <c r="AT219" s="117"/>
      <c r="AU219" s="117"/>
      <c r="AV219" s="117"/>
      <c r="AW219" s="117">
        <v>0</v>
      </c>
      <c r="AX219" s="117"/>
      <c r="AY219" s="117"/>
      <c r="AZ219" s="117"/>
      <c r="BA219" s="117"/>
      <c r="BB219" s="117">
        <v>0</v>
      </c>
      <c r="BC219" s="117"/>
      <c r="BD219" s="117"/>
      <c r="BE219" s="117"/>
      <c r="BF219" s="117"/>
      <c r="BG219" s="117">
        <f>IF(ISNUMBER(Z219),Z219,0)+IF(ISNUMBER(AK219),AK219,0)</f>
        <v>325</v>
      </c>
      <c r="BH219" s="117"/>
      <c r="BI219" s="117"/>
      <c r="BJ219" s="117"/>
      <c r="BK219" s="117"/>
      <c r="BL219" s="117"/>
    </row>
    <row r="220" spans="1:79" s="6" customFormat="1" ht="12.75" customHeight="1" x14ac:dyDescent="0.2">
      <c r="A220" s="85"/>
      <c r="B220" s="85"/>
      <c r="C220" s="85"/>
      <c r="D220" s="85"/>
      <c r="E220" s="85"/>
      <c r="F220" s="85"/>
      <c r="G220" s="100" t="s">
        <v>147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2"/>
      <c r="T220" s="116">
        <v>1027437</v>
      </c>
      <c r="U220" s="116"/>
      <c r="V220" s="116"/>
      <c r="W220" s="116"/>
      <c r="X220" s="116"/>
      <c r="Y220" s="116"/>
      <c r="Z220" s="116">
        <v>1027381</v>
      </c>
      <c r="AA220" s="116"/>
      <c r="AB220" s="116"/>
      <c r="AC220" s="116"/>
      <c r="AD220" s="116"/>
      <c r="AE220" s="116">
        <v>0</v>
      </c>
      <c r="AF220" s="116"/>
      <c r="AG220" s="116"/>
      <c r="AH220" s="116"/>
      <c r="AI220" s="116"/>
      <c r="AJ220" s="116"/>
      <c r="AK220" s="116">
        <v>0</v>
      </c>
      <c r="AL220" s="116"/>
      <c r="AM220" s="116"/>
      <c r="AN220" s="116"/>
      <c r="AO220" s="116"/>
      <c r="AP220" s="116"/>
      <c r="AQ220" s="116">
        <f>IF(ISNUMBER(AK220),AK220,0)-IF(ISNUMBER(AE220),AE220,0)</f>
        <v>0</v>
      </c>
      <c r="AR220" s="116"/>
      <c r="AS220" s="116"/>
      <c r="AT220" s="116"/>
      <c r="AU220" s="116"/>
      <c r="AV220" s="116"/>
      <c r="AW220" s="116">
        <v>0</v>
      </c>
      <c r="AX220" s="116"/>
      <c r="AY220" s="116"/>
      <c r="AZ220" s="116"/>
      <c r="BA220" s="116"/>
      <c r="BB220" s="116">
        <v>0</v>
      </c>
      <c r="BC220" s="116"/>
      <c r="BD220" s="116"/>
      <c r="BE220" s="116"/>
      <c r="BF220" s="116"/>
      <c r="BG220" s="116">
        <f>IF(ISNUMBER(Z220),Z220,0)+IF(ISNUMBER(AK220),AK220,0)</f>
        <v>1027381</v>
      </c>
      <c r="BH220" s="116"/>
      <c r="BI220" s="116"/>
      <c r="BJ220" s="116"/>
      <c r="BK220" s="116"/>
      <c r="BL220" s="116"/>
    </row>
    <row r="222" spans="1:79" ht="14.25" customHeight="1" x14ac:dyDescent="0.2">
      <c r="A222" s="29" t="s">
        <v>243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</row>
    <row r="223" spans="1:79" ht="15" customHeight="1" x14ac:dyDescent="0.2">
      <c r="A223" s="31" t="s">
        <v>224</v>
      </c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</row>
    <row r="224" spans="1:79" ht="18" customHeight="1" x14ac:dyDescent="0.2">
      <c r="A224" s="27" t="s">
        <v>135</v>
      </c>
      <c r="B224" s="27"/>
      <c r="C224" s="27"/>
      <c r="D224" s="27"/>
      <c r="E224" s="27"/>
      <c r="F224" s="27"/>
      <c r="G224" s="27" t="s">
        <v>19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 t="s">
        <v>230</v>
      </c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 t="s">
        <v>240</v>
      </c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</row>
    <row r="225" spans="1:79" ht="42.95" customHeight="1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 t="s">
        <v>140</v>
      </c>
      <c r="R225" s="27"/>
      <c r="S225" s="27"/>
      <c r="T225" s="27"/>
      <c r="U225" s="27"/>
      <c r="V225" s="74" t="s">
        <v>141</v>
      </c>
      <c r="W225" s="74"/>
      <c r="X225" s="74"/>
      <c r="Y225" s="74"/>
      <c r="Z225" s="27" t="s">
        <v>142</v>
      </c>
      <c r="AA225" s="27"/>
      <c r="AB225" s="27"/>
      <c r="AC225" s="27"/>
      <c r="AD225" s="27"/>
      <c r="AE225" s="27"/>
      <c r="AF225" s="27"/>
      <c r="AG225" s="27"/>
      <c r="AH225" s="27"/>
      <c r="AI225" s="27"/>
      <c r="AJ225" s="27" t="s">
        <v>143</v>
      </c>
      <c r="AK225" s="27"/>
      <c r="AL225" s="27"/>
      <c r="AM225" s="27"/>
      <c r="AN225" s="27"/>
      <c r="AO225" s="27" t="s">
        <v>20</v>
      </c>
      <c r="AP225" s="27"/>
      <c r="AQ225" s="27"/>
      <c r="AR225" s="27"/>
      <c r="AS225" s="27"/>
      <c r="AT225" s="74" t="s">
        <v>144</v>
      </c>
      <c r="AU225" s="74"/>
      <c r="AV225" s="74"/>
      <c r="AW225" s="74"/>
      <c r="AX225" s="27" t="s">
        <v>142</v>
      </c>
      <c r="AY225" s="27"/>
      <c r="AZ225" s="27"/>
      <c r="BA225" s="27"/>
      <c r="BB225" s="27"/>
      <c r="BC225" s="27"/>
      <c r="BD225" s="27"/>
      <c r="BE225" s="27"/>
      <c r="BF225" s="27"/>
      <c r="BG225" s="27"/>
      <c r="BH225" s="27" t="s">
        <v>145</v>
      </c>
      <c r="BI225" s="27"/>
      <c r="BJ225" s="27"/>
      <c r="BK225" s="27"/>
      <c r="BL225" s="27"/>
    </row>
    <row r="226" spans="1:79" ht="63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74"/>
      <c r="W226" s="74"/>
      <c r="X226" s="74"/>
      <c r="Y226" s="74"/>
      <c r="Z226" s="27" t="s">
        <v>17</v>
      </c>
      <c r="AA226" s="27"/>
      <c r="AB226" s="27"/>
      <c r="AC226" s="27"/>
      <c r="AD226" s="27"/>
      <c r="AE226" s="27" t="s">
        <v>16</v>
      </c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74"/>
      <c r="AU226" s="74"/>
      <c r="AV226" s="74"/>
      <c r="AW226" s="74"/>
      <c r="AX226" s="27" t="s">
        <v>17</v>
      </c>
      <c r="AY226" s="27"/>
      <c r="AZ226" s="27"/>
      <c r="BA226" s="27"/>
      <c r="BB226" s="27"/>
      <c r="BC226" s="27" t="s">
        <v>16</v>
      </c>
      <c r="BD226" s="27"/>
      <c r="BE226" s="27"/>
      <c r="BF226" s="27"/>
      <c r="BG226" s="27"/>
      <c r="BH226" s="27"/>
      <c r="BI226" s="27"/>
      <c r="BJ226" s="27"/>
      <c r="BK226" s="27"/>
      <c r="BL226" s="27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>
        <v>2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>
        <v>3</v>
      </c>
      <c r="R227" s="27"/>
      <c r="S227" s="27"/>
      <c r="T227" s="27"/>
      <c r="U227" s="27"/>
      <c r="V227" s="27">
        <v>4</v>
      </c>
      <c r="W227" s="27"/>
      <c r="X227" s="27"/>
      <c r="Y227" s="27"/>
      <c r="Z227" s="27">
        <v>5</v>
      </c>
      <c r="AA227" s="27"/>
      <c r="AB227" s="27"/>
      <c r="AC227" s="27"/>
      <c r="AD227" s="27"/>
      <c r="AE227" s="27">
        <v>6</v>
      </c>
      <c r="AF227" s="27"/>
      <c r="AG227" s="27"/>
      <c r="AH227" s="27"/>
      <c r="AI227" s="27"/>
      <c r="AJ227" s="27">
        <v>7</v>
      </c>
      <c r="AK227" s="27"/>
      <c r="AL227" s="27"/>
      <c r="AM227" s="27"/>
      <c r="AN227" s="27"/>
      <c r="AO227" s="27">
        <v>8</v>
      </c>
      <c r="AP227" s="27"/>
      <c r="AQ227" s="27"/>
      <c r="AR227" s="27"/>
      <c r="AS227" s="27"/>
      <c r="AT227" s="27">
        <v>9</v>
      </c>
      <c r="AU227" s="27"/>
      <c r="AV227" s="27"/>
      <c r="AW227" s="27"/>
      <c r="AX227" s="27">
        <v>10</v>
      </c>
      <c r="AY227" s="27"/>
      <c r="AZ227" s="27"/>
      <c r="BA227" s="27"/>
      <c r="BB227" s="27"/>
      <c r="BC227" s="27">
        <v>11</v>
      </c>
      <c r="BD227" s="27"/>
      <c r="BE227" s="27"/>
      <c r="BF227" s="27"/>
      <c r="BG227" s="27"/>
      <c r="BH227" s="27">
        <v>12</v>
      </c>
      <c r="BI227" s="27"/>
      <c r="BJ227" s="27"/>
      <c r="BK227" s="27"/>
      <c r="BL227" s="27"/>
    </row>
    <row r="228" spans="1:79" s="1" customFormat="1" ht="12" hidden="1" customHeight="1" x14ac:dyDescent="0.2">
      <c r="A228" s="26" t="s">
        <v>64</v>
      </c>
      <c r="B228" s="26"/>
      <c r="C228" s="26"/>
      <c r="D228" s="26"/>
      <c r="E228" s="26"/>
      <c r="F228" s="26"/>
      <c r="G228" s="61" t="s">
        <v>57</v>
      </c>
      <c r="H228" s="61"/>
      <c r="I228" s="61"/>
      <c r="J228" s="61"/>
      <c r="K228" s="61"/>
      <c r="L228" s="61"/>
      <c r="M228" s="61"/>
      <c r="N228" s="61"/>
      <c r="O228" s="61"/>
      <c r="P228" s="61"/>
      <c r="Q228" s="30" t="s">
        <v>80</v>
      </c>
      <c r="R228" s="30"/>
      <c r="S228" s="30"/>
      <c r="T228" s="30"/>
      <c r="U228" s="30"/>
      <c r="V228" s="30" t="s">
        <v>81</v>
      </c>
      <c r="W228" s="30"/>
      <c r="X228" s="30"/>
      <c r="Y228" s="30"/>
      <c r="Z228" s="30" t="s">
        <v>82</v>
      </c>
      <c r="AA228" s="30"/>
      <c r="AB228" s="30"/>
      <c r="AC228" s="30"/>
      <c r="AD228" s="30"/>
      <c r="AE228" s="30" t="s">
        <v>83</v>
      </c>
      <c r="AF228" s="30"/>
      <c r="AG228" s="30"/>
      <c r="AH228" s="30"/>
      <c r="AI228" s="30"/>
      <c r="AJ228" s="78" t="s">
        <v>101</v>
      </c>
      <c r="AK228" s="30"/>
      <c r="AL228" s="30"/>
      <c r="AM228" s="30"/>
      <c r="AN228" s="30"/>
      <c r="AO228" s="30" t="s">
        <v>84</v>
      </c>
      <c r="AP228" s="30"/>
      <c r="AQ228" s="30"/>
      <c r="AR228" s="30"/>
      <c r="AS228" s="30"/>
      <c r="AT228" s="78" t="s">
        <v>102</v>
      </c>
      <c r="AU228" s="30"/>
      <c r="AV228" s="30"/>
      <c r="AW228" s="30"/>
      <c r="AX228" s="30" t="s">
        <v>85</v>
      </c>
      <c r="AY228" s="30"/>
      <c r="AZ228" s="30"/>
      <c r="BA228" s="30"/>
      <c r="BB228" s="30"/>
      <c r="BC228" s="30" t="s">
        <v>86</v>
      </c>
      <c r="BD228" s="30"/>
      <c r="BE228" s="30"/>
      <c r="BF228" s="30"/>
      <c r="BG228" s="30"/>
      <c r="BH228" s="78" t="s">
        <v>101</v>
      </c>
      <c r="BI228" s="30"/>
      <c r="BJ228" s="30"/>
      <c r="BK228" s="30"/>
      <c r="BL228" s="30"/>
      <c r="CA228" s="1" t="s">
        <v>52</v>
      </c>
    </row>
    <row r="229" spans="1:79" s="99" customFormat="1" ht="12.75" customHeight="1" x14ac:dyDescent="0.2">
      <c r="A229" s="110">
        <v>2111</v>
      </c>
      <c r="B229" s="110"/>
      <c r="C229" s="110"/>
      <c r="D229" s="110"/>
      <c r="E229" s="110"/>
      <c r="F229" s="110"/>
      <c r="G229" s="92" t="s">
        <v>176</v>
      </c>
      <c r="H229" s="93"/>
      <c r="I229" s="93"/>
      <c r="J229" s="93"/>
      <c r="K229" s="93"/>
      <c r="L229" s="93"/>
      <c r="M229" s="93"/>
      <c r="N229" s="93"/>
      <c r="O229" s="93"/>
      <c r="P229" s="94"/>
      <c r="Q229" s="117">
        <v>848269</v>
      </c>
      <c r="R229" s="117"/>
      <c r="S229" s="117"/>
      <c r="T229" s="117"/>
      <c r="U229" s="117"/>
      <c r="V229" s="117">
        <v>0</v>
      </c>
      <c r="W229" s="117"/>
      <c r="X229" s="117"/>
      <c r="Y229" s="117"/>
      <c r="Z229" s="117">
        <v>0</v>
      </c>
      <c r="AA229" s="117"/>
      <c r="AB229" s="117"/>
      <c r="AC229" s="117"/>
      <c r="AD229" s="117"/>
      <c r="AE229" s="117">
        <v>0</v>
      </c>
      <c r="AF229" s="117"/>
      <c r="AG229" s="117"/>
      <c r="AH229" s="117"/>
      <c r="AI229" s="117"/>
      <c r="AJ229" s="117">
        <f>IF(ISNUMBER(Q229),Q229,0)-IF(ISNUMBER(Z229),Z229,0)</f>
        <v>848269</v>
      </c>
      <c r="AK229" s="117"/>
      <c r="AL229" s="117"/>
      <c r="AM229" s="117"/>
      <c r="AN229" s="117"/>
      <c r="AO229" s="117">
        <v>844280</v>
      </c>
      <c r="AP229" s="117"/>
      <c r="AQ229" s="117"/>
      <c r="AR229" s="117"/>
      <c r="AS229" s="117"/>
      <c r="AT229" s="117">
        <f>IF(ISNUMBER(V229),V229,0)-IF(ISNUMBER(Z229),Z229,0)-IF(ISNUMBER(AE229),AE229,0)</f>
        <v>0</v>
      </c>
      <c r="AU229" s="117"/>
      <c r="AV229" s="117"/>
      <c r="AW229" s="117"/>
      <c r="AX229" s="117">
        <v>0</v>
      </c>
      <c r="AY229" s="117"/>
      <c r="AZ229" s="117"/>
      <c r="BA229" s="117"/>
      <c r="BB229" s="117"/>
      <c r="BC229" s="117">
        <v>0</v>
      </c>
      <c r="BD229" s="117"/>
      <c r="BE229" s="117"/>
      <c r="BF229" s="117"/>
      <c r="BG229" s="117"/>
      <c r="BH229" s="117">
        <f>IF(ISNUMBER(AO229),AO229,0)-IF(ISNUMBER(AX229),AX229,0)</f>
        <v>844280</v>
      </c>
      <c r="BI229" s="117"/>
      <c r="BJ229" s="117"/>
      <c r="BK229" s="117"/>
      <c r="BL229" s="117"/>
      <c r="CA229" s="99" t="s">
        <v>53</v>
      </c>
    </row>
    <row r="230" spans="1:79" s="99" customFormat="1" ht="12.75" customHeight="1" x14ac:dyDescent="0.2">
      <c r="A230" s="110">
        <v>2120</v>
      </c>
      <c r="B230" s="110"/>
      <c r="C230" s="110"/>
      <c r="D230" s="110"/>
      <c r="E230" s="110"/>
      <c r="F230" s="110"/>
      <c r="G230" s="92" t="s">
        <v>177</v>
      </c>
      <c r="H230" s="93"/>
      <c r="I230" s="93"/>
      <c r="J230" s="93"/>
      <c r="K230" s="93"/>
      <c r="L230" s="93"/>
      <c r="M230" s="93"/>
      <c r="N230" s="93"/>
      <c r="O230" s="93"/>
      <c r="P230" s="94"/>
      <c r="Q230" s="117">
        <v>186619</v>
      </c>
      <c r="R230" s="117"/>
      <c r="S230" s="117"/>
      <c r="T230" s="117"/>
      <c r="U230" s="117"/>
      <c r="V230" s="117">
        <v>0</v>
      </c>
      <c r="W230" s="117"/>
      <c r="X230" s="117"/>
      <c r="Y230" s="117"/>
      <c r="Z230" s="117">
        <v>0</v>
      </c>
      <c r="AA230" s="117"/>
      <c r="AB230" s="117"/>
      <c r="AC230" s="117"/>
      <c r="AD230" s="117"/>
      <c r="AE230" s="117">
        <v>0</v>
      </c>
      <c r="AF230" s="117"/>
      <c r="AG230" s="117"/>
      <c r="AH230" s="117"/>
      <c r="AI230" s="117"/>
      <c r="AJ230" s="117">
        <f>IF(ISNUMBER(Q230),Q230,0)-IF(ISNUMBER(Z230),Z230,0)</f>
        <v>186619</v>
      </c>
      <c r="AK230" s="117"/>
      <c r="AL230" s="117"/>
      <c r="AM230" s="117"/>
      <c r="AN230" s="117"/>
      <c r="AO230" s="117">
        <v>185742</v>
      </c>
      <c r="AP230" s="117"/>
      <c r="AQ230" s="117"/>
      <c r="AR230" s="117"/>
      <c r="AS230" s="117"/>
      <c r="AT230" s="117">
        <f>IF(ISNUMBER(V230),V230,0)-IF(ISNUMBER(Z230),Z230,0)-IF(ISNUMBER(AE230),AE230,0)</f>
        <v>0</v>
      </c>
      <c r="AU230" s="117"/>
      <c r="AV230" s="117"/>
      <c r="AW230" s="117"/>
      <c r="AX230" s="117">
        <v>0</v>
      </c>
      <c r="AY230" s="117"/>
      <c r="AZ230" s="117"/>
      <c r="BA230" s="117"/>
      <c r="BB230" s="117"/>
      <c r="BC230" s="117">
        <v>0</v>
      </c>
      <c r="BD230" s="117"/>
      <c r="BE230" s="117"/>
      <c r="BF230" s="117"/>
      <c r="BG230" s="117"/>
      <c r="BH230" s="117">
        <f>IF(ISNUMBER(AO230),AO230,0)-IF(ISNUMBER(AX230),AX230,0)</f>
        <v>185742</v>
      </c>
      <c r="BI230" s="117"/>
      <c r="BJ230" s="117"/>
      <c r="BK230" s="117"/>
      <c r="BL230" s="117"/>
    </row>
    <row r="231" spans="1:79" s="99" customFormat="1" ht="25.5" customHeight="1" x14ac:dyDescent="0.2">
      <c r="A231" s="110">
        <v>2210</v>
      </c>
      <c r="B231" s="110"/>
      <c r="C231" s="110"/>
      <c r="D231" s="110"/>
      <c r="E231" s="110"/>
      <c r="F231" s="110"/>
      <c r="G231" s="92" t="s">
        <v>178</v>
      </c>
      <c r="H231" s="93"/>
      <c r="I231" s="93"/>
      <c r="J231" s="93"/>
      <c r="K231" s="93"/>
      <c r="L231" s="93"/>
      <c r="M231" s="93"/>
      <c r="N231" s="93"/>
      <c r="O231" s="93"/>
      <c r="P231" s="94"/>
      <c r="Q231" s="117">
        <v>2030</v>
      </c>
      <c r="R231" s="117"/>
      <c r="S231" s="117"/>
      <c r="T231" s="117"/>
      <c r="U231" s="117"/>
      <c r="V231" s="117">
        <v>0</v>
      </c>
      <c r="W231" s="117"/>
      <c r="X231" s="117"/>
      <c r="Y231" s="117"/>
      <c r="Z231" s="117">
        <v>0</v>
      </c>
      <c r="AA231" s="117"/>
      <c r="AB231" s="117"/>
      <c r="AC231" s="117"/>
      <c r="AD231" s="117"/>
      <c r="AE231" s="117">
        <v>0</v>
      </c>
      <c r="AF231" s="117"/>
      <c r="AG231" s="117"/>
      <c r="AH231" s="117"/>
      <c r="AI231" s="117"/>
      <c r="AJ231" s="117">
        <f>IF(ISNUMBER(Q231),Q231,0)-IF(ISNUMBER(Z231),Z231,0)</f>
        <v>2030</v>
      </c>
      <c r="AK231" s="117"/>
      <c r="AL231" s="117"/>
      <c r="AM231" s="117"/>
      <c r="AN231" s="117"/>
      <c r="AO231" s="117">
        <v>2156</v>
      </c>
      <c r="AP231" s="117"/>
      <c r="AQ231" s="117"/>
      <c r="AR231" s="117"/>
      <c r="AS231" s="117"/>
      <c r="AT231" s="117">
        <f>IF(ISNUMBER(V231),V231,0)-IF(ISNUMBER(Z231),Z231,0)-IF(ISNUMBER(AE231),AE231,0)</f>
        <v>0</v>
      </c>
      <c r="AU231" s="117"/>
      <c r="AV231" s="117"/>
      <c r="AW231" s="117"/>
      <c r="AX231" s="117">
        <v>0</v>
      </c>
      <c r="AY231" s="117"/>
      <c r="AZ231" s="117"/>
      <c r="BA231" s="117"/>
      <c r="BB231" s="117"/>
      <c r="BC231" s="117">
        <v>0</v>
      </c>
      <c r="BD231" s="117"/>
      <c r="BE231" s="117"/>
      <c r="BF231" s="117"/>
      <c r="BG231" s="117"/>
      <c r="BH231" s="117">
        <f>IF(ISNUMBER(AO231),AO231,0)-IF(ISNUMBER(AX231),AX231,0)</f>
        <v>2156</v>
      </c>
      <c r="BI231" s="117"/>
      <c r="BJ231" s="117"/>
      <c r="BK231" s="117"/>
      <c r="BL231" s="117"/>
    </row>
    <row r="232" spans="1:79" s="99" customFormat="1" ht="12.75" customHeight="1" x14ac:dyDescent="0.2">
      <c r="A232" s="110">
        <v>2250</v>
      </c>
      <c r="B232" s="110"/>
      <c r="C232" s="110"/>
      <c r="D232" s="110"/>
      <c r="E232" s="110"/>
      <c r="F232" s="110"/>
      <c r="G232" s="92" t="s">
        <v>180</v>
      </c>
      <c r="H232" s="93"/>
      <c r="I232" s="93"/>
      <c r="J232" s="93"/>
      <c r="K232" s="93"/>
      <c r="L232" s="93"/>
      <c r="M232" s="93"/>
      <c r="N232" s="93"/>
      <c r="O232" s="93"/>
      <c r="P232" s="94"/>
      <c r="Q232" s="117">
        <v>2325</v>
      </c>
      <c r="R232" s="117"/>
      <c r="S232" s="117"/>
      <c r="T232" s="117"/>
      <c r="U232" s="117"/>
      <c r="V232" s="117">
        <v>0</v>
      </c>
      <c r="W232" s="117"/>
      <c r="X232" s="117"/>
      <c r="Y232" s="117"/>
      <c r="Z232" s="117">
        <v>0</v>
      </c>
      <c r="AA232" s="117"/>
      <c r="AB232" s="117"/>
      <c r="AC232" s="117"/>
      <c r="AD232" s="117"/>
      <c r="AE232" s="117">
        <v>0</v>
      </c>
      <c r="AF232" s="117"/>
      <c r="AG232" s="117"/>
      <c r="AH232" s="117"/>
      <c r="AI232" s="117"/>
      <c r="AJ232" s="117">
        <f>IF(ISNUMBER(Q232),Q232,0)-IF(ISNUMBER(Z232),Z232,0)</f>
        <v>2325</v>
      </c>
      <c r="AK232" s="117"/>
      <c r="AL232" s="117"/>
      <c r="AM232" s="117"/>
      <c r="AN232" s="117"/>
      <c r="AO232" s="117">
        <v>2469</v>
      </c>
      <c r="AP232" s="117"/>
      <c r="AQ232" s="117"/>
      <c r="AR232" s="117"/>
      <c r="AS232" s="117"/>
      <c r="AT232" s="117">
        <f>IF(ISNUMBER(V232),V232,0)-IF(ISNUMBER(Z232),Z232,0)-IF(ISNUMBER(AE232),AE232,0)</f>
        <v>0</v>
      </c>
      <c r="AU232" s="117"/>
      <c r="AV232" s="117"/>
      <c r="AW232" s="117"/>
      <c r="AX232" s="117">
        <v>0</v>
      </c>
      <c r="AY232" s="117"/>
      <c r="AZ232" s="117"/>
      <c r="BA232" s="117"/>
      <c r="BB232" s="117"/>
      <c r="BC232" s="117">
        <v>0</v>
      </c>
      <c r="BD232" s="117"/>
      <c r="BE232" s="117"/>
      <c r="BF232" s="117"/>
      <c r="BG232" s="117"/>
      <c r="BH232" s="117">
        <f>IF(ISNUMBER(AO232),AO232,0)-IF(ISNUMBER(AX232),AX232,0)</f>
        <v>2469</v>
      </c>
      <c r="BI232" s="117"/>
      <c r="BJ232" s="117"/>
      <c r="BK232" s="117"/>
      <c r="BL232" s="117"/>
    </row>
    <row r="233" spans="1:79" s="99" customFormat="1" ht="51" customHeight="1" x14ac:dyDescent="0.2">
      <c r="A233" s="110">
        <v>2282</v>
      </c>
      <c r="B233" s="110"/>
      <c r="C233" s="110"/>
      <c r="D233" s="110"/>
      <c r="E233" s="110"/>
      <c r="F233" s="110"/>
      <c r="G233" s="92" t="s">
        <v>185</v>
      </c>
      <c r="H233" s="93"/>
      <c r="I233" s="93"/>
      <c r="J233" s="93"/>
      <c r="K233" s="93"/>
      <c r="L233" s="93"/>
      <c r="M233" s="93"/>
      <c r="N233" s="93"/>
      <c r="O233" s="93"/>
      <c r="P233" s="94"/>
      <c r="Q233" s="117">
        <v>2000</v>
      </c>
      <c r="R233" s="117"/>
      <c r="S233" s="117"/>
      <c r="T233" s="117"/>
      <c r="U233" s="117"/>
      <c r="V233" s="117">
        <v>0</v>
      </c>
      <c r="W233" s="117"/>
      <c r="X233" s="117"/>
      <c r="Y233" s="117"/>
      <c r="Z233" s="117">
        <v>0</v>
      </c>
      <c r="AA233" s="117"/>
      <c r="AB233" s="117"/>
      <c r="AC233" s="117"/>
      <c r="AD233" s="117"/>
      <c r="AE233" s="117">
        <v>0</v>
      </c>
      <c r="AF233" s="117"/>
      <c r="AG233" s="117"/>
      <c r="AH233" s="117"/>
      <c r="AI233" s="117"/>
      <c r="AJ233" s="117">
        <f>IF(ISNUMBER(Q233),Q233,0)-IF(ISNUMBER(Z233),Z233,0)</f>
        <v>2000</v>
      </c>
      <c r="AK233" s="117"/>
      <c r="AL233" s="117"/>
      <c r="AM233" s="117"/>
      <c r="AN233" s="117"/>
      <c r="AO233" s="117">
        <v>2112</v>
      </c>
      <c r="AP233" s="117"/>
      <c r="AQ233" s="117"/>
      <c r="AR233" s="117"/>
      <c r="AS233" s="117"/>
      <c r="AT233" s="117">
        <f>IF(ISNUMBER(V233),V233,0)-IF(ISNUMBER(Z233),Z233,0)-IF(ISNUMBER(AE233),AE233,0)</f>
        <v>0</v>
      </c>
      <c r="AU233" s="117"/>
      <c r="AV233" s="117"/>
      <c r="AW233" s="117"/>
      <c r="AX233" s="117">
        <v>0</v>
      </c>
      <c r="AY233" s="117"/>
      <c r="AZ233" s="117"/>
      <c r="BA233" s="117"/>
      <c r="BB233" s="117"/>
      <c r="BC233" s="117">
        <v>0</v>
      </c>
      <c r="BD233" s="117"/>
      <c r="BE233" s="117"/>
      <c r="BF233" s="117"/>
      <c r="BG233" s="117"/>
      <c r="BH233" s="117">
        <f>IF(ISNUMBER(AO233),AO233,0)-IF(ISNUMBER(AX233),AX233,0)</f>
        <v>2112</v>
      </c>
      <c r="BI233" s="117"/>
      <c r="BJ233" s="117"/>
      <c r="BK233" s="117"/>
      <c r="BL233" s="117"/>
    </row>
    <row r="234" spans="1:79" s="6" customFormat="1" ht="12.75" customHeight="1" x14ac:dyDescent="0.2">
      <c r="A234" s="85"/>
      <c r="B234" s="85"/>
      <c r="C234" s="85"/>
      <c r="D234" s="85"/>
      <c r="E234" s="85"/>
      <c r="F234" s="85"/>
      <c r="G234" s="100" t="s">
        <v>147</v>
      </c>
      <c r="H234" s="101"/>
      <c r="I234" s="101"/>
      <c r="J234" s="101"/>
      <c r="K234" s="101"/>
      <c r="L234" s="101"/>
      <c r="M234" s="101"/>
      <c r="N234" s="101"/>
      <c r="O234" s="101"/>
      <c r="P234" s="102"/>
      <c r="Q234" s="116">
        <v>1041243</v>
      </c>
      <c r="R234" s="116"/>
      <c r="S234" s="116"/>
      <c r="T234" s="116"/>
      <c r="U234" s="116"/>
      <c r="V234" s="116">
        <v>0</v>
      </c>
      <c r="W234" s="116"/>
      <c r="X234" s="116"/>
      <c r="Y234" s="116"/>
      <c r="Z234" s="116">
        <v>0</v>
      </c>
      <c r="AA234" s="116"/>
      <c r="AB234" s="116"/>
      <c r="AC234" s="116"/>
      <c r="AD234" s="116"/>
      <c r="AE234" s="116">
        <v>0</v>
      </c>
      <c r="AF234" s="116"/>
      <c r="AG234" s="116"/>
      <c r="AH234" s="116"/>
      <c r="AI234" s="116"/>
      <c r="AJ234" s="116">
        <f>IF(ISNUMBER(Q234),Q234,0)-IF(ISNUMBER(Z234),Z234,0)</f>
        <v>1041243</v>
      </c>
      <c r="AK234" s="116"/>
      <c r="AL234" s="116"/>
      <c r="AM234" s="116"/>
      <c r="AN234" s="116"/>
      <c r="AO234" s="116">
        <v>1036759</v>
      </c>
      <c r="AP234" s="116"/>
      <c r="AQ234" s="116"/>
      <c r="AR234" s="116"/>
      <c r="AS234" s="116"/>
      <c r="AT234" s="116">
        <f>IF(ISNUMBER(V234),V234,0)-IF(ISNUMBER(Z234),Z234,0)-IF(ISNUMBER(AE234),AE234,0)</f>
        <v>0</v>
      </c>
      <c r="AU234" s="116"/>
      <c r="AV234" s="116"/>
      <c r="AW234" s="116"/>
      <c r="AX234" s="116">
        <v>0</v>
      </c>
      <c r="AY234" s="116"/>
      <c r="AZ234" s="116"/>
      <c r="BA234" s="116"/>
      <c r="BB234" s="116"/>
      <c r="BC234" s="116">
        <v>0</v>
      </c>
      <c r="BD234" s="116"/>
      <c r="BE234" s="116"/>
      <c r="BF234" s="116"/>
      <c r="BG234" s="116"/>
      <c r="BH234" s="116">
        <f>IF(ISNUMBER(AO234),AO234,0)-IF(ISNUMBER(AX234),AX234,0)</f>
        <v>1036759</v>
      </c>
      <c r="BI234" s="116"/>
      <c r="BJ234" s="116"/>
      <c r="BK234" s="116"/>
      <c r="BL234" s="116"/>
    </row>
    <row r="236" spans="1:79" ht="14.25" customHeight="1" x14ac:dyDescent="0.2">
      <c r="A236" s="29" t="s">
        <v>231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</row>
    <row r="237" spans="1:79" ht="15" customHeight="1" x14ac:dyDescent="0.2">
      <c r="A237" s="31" t="s">
        <v>224</v>
      </c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</row>
    <row r="238" spans="1:79" ht="42.95" customHeight="1" x14ac:dyDescent="0.2">
      <c r="A238" s="74" t="s">
        <v>135</v>
      </c>
      <c r="B238" s="74"/>
      <c r="C238" s="74"/>
      <c r="D238" s="74"/>
      <c r="E238" s="74"/>
      <c r="F238" s="74"/>
      <c r="G238" s="27" t="s">
        <v>19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 t="s">
        <v>15</v>
      </c>
      <c r="U238" s="27"/>
      <c r="V238" s="27"/>
      <c r="W238" s="27"/>
      <c r="X238" s="27"/>
      <c r="Y238" s="27"/>
      <c r="Z238" s="27" t="s">
        <v>14</v>
      </c>
      <c r="AA238" s="27"/>
      <c r="AB238" s="27"/>
      <c r="AC238" s="27"/>
      <c r="AD238" s="27"/>
      <c r="AE238" s="27" t="s">
        <v>227</v>
      </c>
      <c r="AF238" s="27"/>
      <c r="AG238" s="27"/>
      <c r="AH238" s="27"/>
      <c r="AI238" s="27"/>
      <c r="AJ238" s="27"/>
      <c r="AK238" s="27" t="s">
        <v>232</v>
      </c>
      <c r="AL238" s="27"/>
      <c r="AM238" s="27"/>
      <c r="AN238" s="27"/>
      <c r="AO238" s="27"/>
      <c r="AP238" s="27"/>
      <c r="AQ238" s="27" t="s">
        <v>244</v>
      </c>
      <c r="AR238" s="27"/>
      <c r="AS238" s="27"/>
      <c r="AT238" s="27"/>
      <c r="AU238" s="27"/>
      <c r="AV238" s="27"/>
      <c r="AW238" s="27" t="s">
        <v>18</v>
      </c>
      <c r="AX238" s="27"/>
      <c r="AY238" s="27"/>
      <c r="AZ238" s="27"/>
      <c r="BA238" s="27"/>
      <c r="BB238" s="27"/>
      <c r="BC238" s="27"/>
      <c r="BD238" s="27"/>
      <c r="BE238" s="27" t="s">
        <v>156</v>
      </c>
      <c r="BF238" s="27"/>
      <c r="BG238" s="27"/>
      <c r="BH238" s="27"/>
      <c r="BI238" s="27"/>
      <c r="BJ238" s="27"/>
      <c r="BK238" s="27"/>
      <c r="BL238" s="27"/>
    </row>
    <row r="239" spans="1:79" ht="21.75" customHeight="1" x14ac:dyDescent="0.2">
      <c r="A239" s="74"/>
      <c r="B239" s="74"/>
      <c r="C239" s="74"/>
      <c r="D239" s="74"/>
      <c r="E239" s="74"/>
      <c r="F239" s="74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</row>
    <row r="240" spans="1:79" ht="15" customHeight="1" x14ac:dyDescent="0.2">
      <c r="A240" s="27">
        <v>1</v>
      </c>
      <c r="B240" s="27"/>
      <c r="C240" s="27"/>
      <c r="D240" s="27"/>
      <c r="E240" s="27"/>
      <c r="F240" s="27"/>
      <c r="G240" s="27">
        <v>2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>
        <v>3</v>
      </c>
      <c r="U240" s="27"/>
      <c r="V240" s="27"/>
      <c r="W240" s="27"/>
      <c r="X240" s="27"/>
      <c r="Y240" s="27"/>
      <c r="Z240" s="27">
        <v>4</v>
      </c>
      <c r="AA240" s="27"/>
      <c r="AB240" s="27"/>
      <c r="AC240" s="27"/>
      <c r="AD240" s="27"/>
      <c r="AE240" s="27">
        <v>5</v>
      </c>
      <c r="AF240" s="27"/>
      <c r="AG240" s="27"/>
      <c r="AH240" s="27"/>
      <c r="AI240" s="27"/>
      <c r="AJ240" s="27"/>
      <c r="AK240" s="27">
        <v>6</v>
      </c>
      <c r="AL240" s="27"/>
      <c r="AM240" s="27"/>
      <c r="AN240" s="27"/>
      <c r="AO240" s="27"/>
      <c r="AP240" s="27"/>
      <c r="AQ240" s="27">
        <v>7</v>
      </c>
      <c r="AR240" s="27"/>
      <c r="AS240" s="27"/>
      <c r="AT240" s="27"/>
      <c r="AU240" s="27"/>
      <c r="AV240" s="27"/>
      <c r="AW240" s="26">
        <v>8</v>
      </c>
      <c r="AX240" s="26"/>
      <c r="AY240" s="26"/>
      <c r="AZ240" s="26"/>
      <c r="BA240" s="26"/>
      <c r="BB240" s="26"/>
      <c r="BC240" s="26"/>
      <c r="BD240" s="26"/>
      <c r="BE240" s="26">
        <v>9</v>
      </c>
      <c r="BF240" s="26"/>
      <c r="BG240" s="26"/>
      <c r="BH240" s="26"/>
      <c r="BI240" s="26"/>
      <c r="BJ240" s="26"/>
      <c r="BK240" s="26"/>
      <c r="BL240" s="26"/>
    </row>
    <row r="241" spans="1:79" s="1" customFormat="1" ht="18.75" hidden="1" customHeight="1" x14ac:dyDescent="0.2">
      <c r="A241" s="26" t="s">
        <v>64</v>
      </c>
      <c r="B241" s="26"/>
      <c r="C241" s="26"/>
      <c r="D241" s="26"/>
      <c r="E241" s="26"/>
      <c r="F241" s="26"/>
      <c r="G241" s="61" t="s">
        <v>57</v>
      </c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30" t="s">
        <v>80</v>
      </c>
      <c r="U241" s="30"/>
      <c r="V241" s="30"/>
      <c r="W241" s="30"/>
      <c r="X241" s="30"/>
      <c r="Y241" s="30"/>
      <c r="Z241" s="30" t="s">
        <v>81</v>
      </c>
      <c r="AA241" s="30"/>
      <c r="AB241" s="30"/>
      <c r="AC241" s="30"/>
      <c r="AD241" s="30"/>
      <c r="AE241" s="30" t="s">
        <v>82</v>
      </c>
      <c r="AF241" s="30"/>
      <c r="AG241" s="30"/>
      <c r="AH241" s="30"/>
      <c r="AI241" s="30"/>
      <c r="AJ241" s="30"/>
      <c r="AK241" s="30" t="s">
        <v>83</v>
      </c>
      <c r="AL241" s="30"/>
      <c r="AM241" s="30"/>
      <c r="AN241" s="30"/>
      <c r="AO241" s="30"/>
      <c r="AP241" s="30"/>
      <c r="AQ241" s="30" t="s">
        <v>84</v>
      </c>
      <c r="AR241" s="30"/>
      <c r="AS241" s="30"/>
      <c r="AT241" s="30"/>
      <c r="AU241" s="30"/>
      <c r="AV241" s="30"/>
      <c r="AW241" s="61" t="s">
        <v>87</v>
      </c>
      <c r="AX241" s="61"/>
      <c r="AY241" s="61"/>
      <c r="AZ241" s="61"/>
      <c r="BA241" s="61"/>
      <c r="BB241" s="61"/>
      <c r="BC241" s="61"/>
      <c r="BD241" s="61"/>
      <c r="BE241" s="61" t="s">
        <v>88</v>
      </c>
      <c r="BF241" s="61"/>
      <c r="BG241" s="61"/>
      <c r="BH241" s="61"/>
      <c r="BI241" s="61"/>
      <c r="BJ241" s="61"/>
      <c r="BK241" s="61"/>
      <c r="BL241" s="61"/>
      <c r="CA241" s="1" t="s">
        <v>54</v>
      </c>
    </row>
    <row r="242" spans="1:79" s="99" customFormat="1" ht="12.75" customHeight="1" x14ac:dyDescent="0.2">
      <c r="A242" s="110">
        <v>2111</v>
      </c>
      <c r="B242" s="110"/>
      <c r="C242" s="110"/>
      <c r="D242" s="110"/>
      <c r="E242" s="110"/>
      <c r="F242" s="110"/>
      <c r="G242" s="92" t="s">
        <v>176</v>
      </c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4"/>
      <c r="T242" s="117">
        <v>842615</v>
      </c>
      <c r="U242" s="117"/>
      <c r="V242" s="117"/>
      <c r="W242" s="117"/>
      <c r="X242" s="117"/>
      <c r="Y242" s="117"/>
      <c r="Z242" s="117">
        <v>842573</v>
      </c>
      <c r="AA242" s="117"/>
      <c r="AB242" s="117"/>
      <c r="AC242" s="117"/>
      <c r="AD242" s="117"/>
      <c r="AE242" s="117">
        <v>0</v>
      </c>
      <c r="AF242" s="117"/>
      <c r="AG242" s="117"/>
      <c r="AH242" s="117"/>
      <c r="AI242" s="117"/>
      <c r="AJ242" s="117"/>
      <c r="AK242" s="117">
        <v>0</v>
      </c>
      <c r="AL242" s="117"/>
      <c r="AM242" s="117"/>
      <c r="AN242" s="117"/>
      <c r="AO242" s="117"/>
      <c r="AP242" s="117"/>
      <c r="AQ242" s="117">
        <v>0</v>
      </c>
      <c r="AR242" s="117"/>
      <c r="AS242" s="117"/>
      <c r="AT242" s="117"/>
      <c r="AU242" s="117"/>
      <c r="AV242" s="117"/>
      <c r="AW242" s="124"/>
      <c r="AX242" s="124"/>
      <c r="AY242" s="124"/>
      <c r="AZ242" s="124"/>
      <c r="BA242" s="124"/>
      <c r="BB242" s="124"/>
      <c r="BC242" s="124"/>
      <c r="BD242" s="124"/>
      <c r="BE242" s="124"/>
      <c r="BF242" s="124"/>
      <c r="BG242" s="124"/>
      <c r="BH242" s="124"/>
      <c r="BI242" s="124"/>
      <c r="BJ242" s="124"/>
      <c r="BK242" s="124"/>
      <c r="BL242" s="124"/>
      <c r="CA242" s="99" t="s">
        <v>55</v>
      </c>
    </row>
    <row r="243" spans="1:79" s="99" customFormat="1" ht="12.75" customHeight="1" x14ac:dyDescent="0.2">
      <c r="A243" s="110">
        <v>2120</v>
      </c>
      <c r="B243" s="110"/>
      <c r="C243" s="110"/>
      <c r="D243" s="110"/>
      <c r="E243" s="110"/>
      <c r="F243" s="110"/>
      <c r="G243" s="92" t="s">
        <v>177</v>
      </c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4"/>
      <c r="T243" s="117">
        <v>184497</v>
      </c>
      <c r="U243" s="117"/>
      <c r="V243" s="117"/>
      <c r="W243" s="117"/>
      <c r="X243" s="117"/>
      <c r="Y243" s="117"/>
      <c r="Z243" s="117">
        <v>184483</v>
      </c>
      <c r="AA243" s="117"/>
      <c r="AB243" s="117"/>
      <c r="AC243" s="117"/>
      <c r="AD243" s="117"/>
      <c r="AE243" s="117">
        <v>0</v>
      </c>
      <c r="AF243" s="117"/>
      <c r="AG243" s="117"/>
      <c r="AH243" s="117"/>
      <c r="AI243" s="117"/>
      <c r="AJ243" s="117"/>
      <c r="AK243" s="117">
        <v>0</v>
      </c>
      <c r="AL243" s="117"/>
      <c r="AM243" s="117"/>
      <c r="AN243" s="117"/>
      <c r="AO243" s="117"/>
      <c r="AP243" s="117"/>
      <c r="AQ243" s="117">
        <v>0</v>
      </c>
      <c r="AR243" s="117"/>
      <c r="AS243" s="117"/>
      <c r="AT243" s="117"/>
      <c r="AU243" s="117"/>
      <c r="AV243" s="117"/>
      <c r="AW243" s="124"/>
      <c r="AX243" s="124"/>
      <c r="AY243" s="124"/>
      <c r="AZ243" s="124"/>
      <c r="BA243" s="124"/>
      <c r="BB243" s="124"/>
      <c r="BC243" s="124"/>
      <c r="BD243" s="124"/>
      <c r="BE243" s="124"/>
      <c r="BF243" s="124"/>
      <c r="BG243" s="124"/>
      <c r="BH243" s="124"/>
      <c r="BI243" s="124"/>
      <c r="BJ243" s="124"/>
      <c r="BK243" s="124"/>
      <c r="BL243" s="124"/>
    </row>
    <row r="244" spans="1:79" s="99" customFormat="1" ht="12.75" customHeight="1" x14ac:dyDescent="0.2">
      <c r="A244" s="110">
        <v>2250</v>
      </c>
      <c r="B244" s="110"/>
      <c r="C244" s="110"/>
      <c r="D244" s="110"/>
      <c r="E244" s="110"/>
      <c r="F244" s="110"/>
      <c r="G244" s="92" t="s">
        <v>180</v>
      </c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4"/>
      <c r="T244" s="117">
        <v>325</v>
      </c>
      <c r="U244" s="117"/>
      <c r="V244" s="117"/>
      <c r="W244" s="117"/>
      <c r="X244" s="117"/>
      <c r="Y244" s="117"/>
      <c r="Z244" s="117">
        <v>325</v>
      </c>
      <c r="AA244" s="117"/>
      <c r="AB244" s="117"/>
      <c r="AC244" s="117"/>
      <c r="AD244" s="117"/>
      <c r="AE244" s="117">
        <v>0</v>
      </c>
      <c r="AF244" s="117"/>
      <c r="AG244" s="117"/>
      <c r="AH244" s="117"/>
      <c r="AI244" s="117"/>
      <c r="AJ244" s="117"/>
      <c r="AK244" s="117">
        <v>0</v>
      </c>
      <c r="AL244" s="117"/>
      <c r="AM244" s="117"/>
      <c r="AN244" s="117"/>
      <c r="AO244" s="117"/>
      <c r="AP244" s="117"/>
      <c r="AQ244" s="117">
        <v>0</v>
      </c>
      <c r="AR244" s="117"/>
      <c r="AS244" s="117"/>
      <c r="AT244" s="117"/>
      <c r="AU244" s="117"/>
      <c r="AV244" s="117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  <c r="BI244" s="124"/>
      <c r="BJ244" s="124"/>
      <c r="BK244" s="124"/>
      <c r="BL244" s="124"/>
    </row>
    <row r="245" spans="1:79" s="6" customFormat="1" ht="12.75" customHeight="1" x14ac:dyDescent="0.2">
      <c r="A245" s="85"/>
      <c r="B245" s="85"/>
      <c r="C245" s="85"/>
      <c r="D245" s="85"/>
      <c r="E245" s="85"/>
      <c r="F245" s="85"/>
      <c r="G245" s="100" t="s">
        <v>147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2"/>
      <c r="T245" s="116">
        <v>1027437</v>
      </c>
      <c r="U245" s="116"/>
      <c r="V245" s="116"/>
      <c r="W245" s="116"/>
      <c r="X245" s="116"/>
      <c r="Y245" s="116"/>
      <c r="Z245" s="116">
        <v>1027381</v>
      </c>
      <c r="AA245" s="116"/>
      <c r="AB245" s="116"/>
      <c r="AC245" s="116"/>
      <c r="AD245" s="116"/>
      <c r="AE245" s="116">
        <v>0</v>
      </c>
      <c r="AF245" s="116"/>
      <c r="AG245" s="116"/>
      <c r="AH245" s="116"/>
      <c r="AI245" s="116"/>
      <c r="AJ245" s="116"/>
      <c r="AK245" s="116">
        <v>0</v>
      </c>
      <c r="AL245" s="116"/>
      <c r="AM245" s="116"/>
      <c r="AN245" s="116"/>
      <c r="AO245" s="116"/>
      <c r="AP245" s="116"/>
      <c r="AQ245" s="116">
        <v>0</v>
      </c>
      <c r="AR245" s="116"/>
      <c r="AS245" s="116"/>
      <c r="AT245" s="116"/>
      <c r="AU245" s="116"/>
      <c r="AV245" s="116"/>
      <c r="AW245" s="118"/>
      <c r="AX245" s="118"/>
      <c r="AY245" s="118"/>
      <c r="AZ245" s="118"/>
      <c r="BA245" s="118"/>
      <c r="BB245" s="118"/>
      <c r="BC245" s="118"/>
      <c r="BD245" s="118"/>
      <c r="BE245" s="118"/>
      <c r="BF245" s="118"/>
      <c r="BG245" s="118"/>
      <c r="BH245" s="118"/>
      <c r="BI245" s="118"/>
      <c r="BJ245" s="118"/>
      <c r="BK245" s="118"/>
      <c r="BL245" s="118"/>
    </row>
    <row r="247" spans="1:79" ht="14.25" customHeight="1" x14ac:dyDescent="0.2">
      <c r="A247" s="29" t="s">
        <v>245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customHeight="1" x14ac:dyDescent="0.2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60"/>
      <c r="BK248" s="60"/>
      <c r="BL248" s="60"/>
    </row>
    <row r="249" spans="1:79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1" spans="1:79" ht="14.25" x14ac:dyDescent="0.2">
      <c r="A251" s="29" t="s">
        <v>260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</row>
    <row r="252" spans="1:79" ht="14.25" x14ac:dyDescent="0.2">
      <c r="A252" s="29" t="s">
        <v>233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customHeight="1" x14ac:dyDescent="0.2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60"/>
      <c r="BK253" s="60"/>
      <c r="BL253" s="60"/>
    </row>
    <row r="254" spans="1:7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7" spans="1:58" ht="18.95" customHeight="1" x14ac:dyDescent="0.2">
      <c r="A257" s="129" t="s">
        <v>218</v>
      </c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22"/>
      <c r="AC257" s="22"/>
      <c r="AD257" s="22"/>
      <c r="AE257" s="22"/>
      <c r="AF257" s="22"/>
      <c r="AG257" s="22"/>
      <c r="AH257" s="42"/>
      <c r="AI257" s="42"/>
      <c r="AJ257" s="42"/>
      <c r="AK257" s="42"/>
      <c r="AL257" s="42"/>
      <c r="AM257" s="42"/>
      <c r="AN257" s="42"/>
      <c r="AO257" s="42"/>
      <c r="AP257" s="42"/>
      <c r="AQ257" s="22"/>
      <c r="AR257" s="22"/>
      <c r="AS257" s="22"/>
      <c r="AT257" s="22"/>
      <c r="AU257" s="130" t="s">
        <v>220</v>
      </c>
      <c r="AV257" s="128"/>
      <c r="AW257" s="128"/>
      <c r="AX257" s="128"/>
      <c r="AY257" s="128"/>
      <c r="AZ257" s="128"/>
      <c r="BA257" s="128"/>
      <c r="BB257" s="128"/>
      <c r="BC257" s="128"/>
      <c r="BD257" s="128"/>
      <c r="BE257" s="128"/>
      <c r="BF257" s="128"/>
    </row>
    <row r="258" spans="1:58" ht="12.75" customHeight="1" x14ac:dyDescent="0.2">
      <c r="AB258" s="23"/>
      <c r="AC258" s="23"/>
      <c r="AD258" s="23"/>
      <c r="AE258" s="23"/>
      <c r="AF258" s="23"/>
      <c r="AG258" s="23"/>
      <c r="AH258" s="28" t="s">
        <v>1</v>
      </c>
      <c r="AI258" s="28"/>
      <c r="AJ258" s="28"/>
      <c r="AK258" s="28"/>
      <c r="AL258" s="28"/>
      <c r="AM258" s="28"/>
      <c r="AN258" s="28"/>
      <c r="AO258" s="28"/>
      <c r="AP258" s="28"/>
      <c r="AQ258" s="23"/>
      <c r="AR258" s="23"/>
      <c r="AS258" s="23"/>
      <c r="AT258" s="23"/>
      <c r="AU258" s="28" t="s">
        <v>160</v>
      </c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</row>
    <row r="259" spans="1:58" ht="15" x14ac:dyDescent="0.2">
      <c r="AB259" s="23"/>
      <c r="AC259" s="23"/>
      <c r="AD259" s="23"/>
      <c r="AE259" s="23"/>
      <c r="AF259" s="23"/>
      <c r="AG259" s="23"/>
      <c r="AH259" s="24"/>
      <c r="AI259" s="24"/>
      <c r="AJ259" s="24"/>
      <c r="AK259" s="24"/>
      <c r="AL259" s="24"/>
      <c r="AM259" s="24"/>
      <c r="AN259" s="24"/>
      <c r="AO259" s="24"/>
      <c r="AP259" s="24"/>
      <c r="AQ259" s="23"/>
      <c r="AR259" s="23"/>
      <c r="AS259" s="23"/>
      <c r="AT259" s="23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</row>
    <row r="260" spans="1:58" ht="18" customHeight="1" x14ac:dyDescent="0.2">
      <c r="A260" s="129" t="s">
        <v>219</v>
      </c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  <c r="AA260" s="126"/>
      <c r="AB260" s="23"/>
      <c r="AC260" s="23"/>
      <c r="AD260" s="23"/>
      <c r="AE260" s="23"/>
      <c r="AF260" s="23"/>
      <c r="AG260" s="23"/>
      <c r="AH260" s="43"/>
      <c r="AI260" s="43"/>
      <c r="AJ260" s="43"/>
      <c r="AK260" s="43"/>
      <c r="AL260" s="43"/>
      <c r="AM260" s="43"/>
      <c r="AN260" s="43"/>
      <c r="AO260" s="43"/>
      <c r="AP260" s="43"/>
      <c r="AQ260" s="23"/>
      <c r="AR260" s="23"/>
      <c r="AS260" s="23"/>
      <c r="AT260" s="23"/>
      <c r="AU260" s="131" t="s">
        <v>221</v>
      </c>
      <c r="AV260" s="128"/>
      <c r="AW260" s="128"/>
      <c r="AX260" s="128"/>
      <c r="AY260" s="128"/>
      <c r="AZ260" s="128"/>
      <c r="BA260" s="128"/>
      <c r="BB260" s="128"/>
      <c r="BC260" s="128"/>
      <c r="BD260" s="128"/>
      <c r="BE260" s="128"/>
      <c r="BF260" s="128"/>
    </row>
    <row r="261" spans="1:58" ht="12" customHeight="1" x14ac:dyDescent="0.2">
      <c r="AB261" s="23"/>
      <c r="AC261" s="23"/>
      <c r="AD261" s="23"/>
      <c r="AE261" s="23"/>
      <c r="AF261" s="23"/>
      <c r="AG261" s="23"/>
      <c r="AH261" s="28" t="s">
        <v>1</v>
      </c>
      <c r="AI261" s="28"/>
      <c r="AJ261" s="28"/>
      <c r="AK261" s="28"/>
      <c r="AL261" s="28"/>
      <c r="AM261" s="28"/>
      <c r="AN261" s="28"/>
      <c r="AO261" s="28"/>
      <c r="AP261" s="28"/>
      <c r="AQ261" s="23"/>
      <c r="AR261" s="23"/>
      <c r="AS261" s="23"/>
      <c r="AT261" s="23"/>
      <c r="AU261" s="28" t="s">
        <v>160</v>
      </c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</row>
  </sheetData>
  <mergeCells count="1736">
    <mergeCell ref="AK245:AP245"/>
    <mergeCell ref="AQ245:AV245"/>
    <mergeCell ref="AW245:BD245"/>
    <mergeCell ref="BE245:BL245"/>
    <mergeCell ref="AE244:AJ244"/>
    <mergeCell ref="AK244:AP244"/>
    <mergeCell ref="AQ244:AV244"/>
    <mergeCell ref="AW244:BD244"/>
    <mergeCell ref="BE244:BL244"/>
    <mergeCell ref="A245:F245"/>
    <mergeCell ref="G245:S245"/>
    <mergeCell ref="T245:Y245"/>
    <mergeCell ref="Z245:AD245"/>
    <mergeCell ref="AE245:AJ245"/>
    <mergeCell ref="A243:F243"/>
    <mergeCell ref="G243:S243"/>
    <mergeCell ref="T243:Y243"/>
    <mergeCell ref="Z243:AD243"/>
    <mergeCell ref="AE243:AJ243"/>
    <mergeCell ref="AK243:AP243"/>
    <mergeCell ref="AQ243:AV243"/>
    <mergeCell ref="AW243:BD243"/>
    <mergeCell ref="BE243:BL243"/>
    <mergeCell ref="AO234:AS234"/>
    <mergeCell ref="AT234:AW234"/>
    <mergeCell ref="AX234:BB234"/>
    <mergeCell ref="BC234:BG234"/>
    <mergeCell ref="BH234:BL234"/>
    <mergeCell ref="AX233:BB233"/>
    <mergeCell ref="BC233:BG233"/>
    <mergeCell ref="BH233:BL233"/>
    <mergeCell ref="A234:F234"/>
    <mergeCell ref="G234:P234"/>
    <mergeCell ref="Q234:U234"/>
    <mergeCell ref="V234:Y234"/>
    <mergeCell ref="Z234:AD234"/>
    <mergeCell ref="AE234:AI234"/>
    <mergeCell ref="AJ234:AN234"/>
    <mergeCell ref="BH232:BL232"/>
    <mergeCell ref="A233:F233"/>
    <mergeCell ref="G233:P233"/>
    <mergeCell ref="Q233:U233"/>
    <mergeCell ref="V233:Y233"/>
    <mergeCell ref="Z233:AD233"/>
    <mergeCell ref="AE233:AI233"/>
    <mergeCell ref="AJ233:AN233"/>
    <mergeCell ref="AO233:AS233"/>
    <mergeCell ref="AT233:AW233"/>
    <mergeCell ref="AE232:AI232"/>
    <mergeCell ref="AJ232:AN232"/>
    <mergeCell ref="AO232:AS232"/>
    <mergeCell ref="AT232:AW232"/>
    <mergeCell ref="AX232:BB232"/>
    <mergeCell ref="BC232:BG232"/>
    <mergeCell ref="AO231:AS231"/>
    <mergeCell ref="AT231:AW231"/>
    <mergeCell ref="AX231:BB231"/>
    <mergeCell ref="BC231:BG231"/>
    <mergeCell ref="BH231:BL231"/>
    <mergeCell ref="A232:F232"/>
    <mergeCell ref="G232:P232"/>
    <mergeCell ref="Q232:U232"/>
    <mergeCell ref="V232:Y232"/>
    <mergeCell ref="Z232:AD232"/>
    <mergeCell ref="AX230:BB230"/>
    <mergeCell ref="BC230:BG230"/>
    <mergeCell ref="BH230:BL230"/>
    <mergeCell ref="A231:F231"/>
    <mergeCell ref="G231:P231"/>
    <mergeCell ref="Q231:U231"/>
    <mergeCell ref="V231:Y231"/>
    <mergeCell ref="Z231:AD231"/>
    <mergeCell ref="AE231:AI231"/>
    <mergeCell ref="AJ231:AN231"/>
    <mergeCell ref="A230:F230"/>
    <mergeCell ref="G230:P230"/>
    <mergeCell ref="Q230:U230"/>
    <mergeCell ref="V230:Y230"/>
    <mergeCell ref="Z230:AD230"/>
    <mergeCell ref="AE230:AI230"/>
    <mergeCell ref="AJ230:AN230"/>
    <mergeCell ref="AO230:AS230"/>
    <mergeCell ref="AT230:AW230"/>
    <mergeCell ref="BG220:BL220"/>
    <mergeCell ref="BG219:BL219"/>
    <mergeCell ref="A220:F220"/>
    <mergeCell ref="G220:S220"/>
    <mergeCell ref="T220:Y220"/>
    <mergeCell ref="Z220:AD220"/>
    <mergeCell ref="AE220:AJ220"/>
    <mergeCell ref="AK220:AP220"/>
    <mergeCell ref="AQ220:AV220"/>
    <mergeCell ref="AW220:BA220"/>
    <mergeCell ref="BB220:BF220"/>
    <mergeCell ref="Z219:AD219"/>
    <mergeCell ref="AE219:AJ219"/>
    <mergeCell ref="AK219:AP219"/>
    <mergeCell ref="AQ219:AV219"/>
    <mergeCell ref="AW219:BA219"/>
    <mergeCell ref="BB219:BF219"/>
    <mergeCell ref="A218:F218"/>
    <mergeCell ref="G218:S218"/>
    <mergeCell ref="T218:Y218"/>
    <mergeCell ref="Z218:AD218"/>
    <mergeCell ref="AE218:AJ218"/>
    <mergeCell ref="AK218:AP218"/>
    <mergeCell ref="AQ218:AV218"/>
    <mergeCell ref="AW218:BA218"/>
    <mergeCell ref="BB218:BF218"/>
    <mergeCell ref="BJ176:BL176"/>
    <mergeCell ref="AR176:AT176"/>
    <mergeCell ref="AU176:AW176"/>
    <mergeCell ref="AX176:AZ176"/>
    <mergeCell ref="BA176:BC176"/>
    <mergeCell ref="BD176:BF176"/>
    <mergeCell ref="BG176:BI176"/>
    <mergeCell ref="BJ175:BL175"/>
    <mergeCell ref="A176:C176"/>
    <mergeCell ref="D176:V176"/>
    <mergeCell ref="W176:Y176"/>
    <mergeCell ref="Z176:AB176"/>
    <mergeCell ref="AC176:AE176"/>
    <mergeCell ref="AF176:AH176"/>
    <mergeCell ref="AI176:AK176"/>
    <mergeCell ref="AL176:AN176"/>
    <mergeCell ref="AO176:AQ176"/>
    <mergeCell ref="AR175:AT175"/>
    <mergeCell ref="AU175:AW175"/>
    <mergeCell ref="AX175:AZ175"/>
    <mergeCell ref="BA175:BC175"/>
    <mergeCell ref="BD175:BF175"/>
    <mergeCell ref="BG175:BI175"/>
    <mergeCell ref="BJ174:BL174"/>
    <mergeCell ref="A175:C175"/>
    <mergeCell ref="D175:V175"/>
    <mergeCell ref="W175:Y175"/>
    <mergeCell ref="Z175:AB175"/>
    <mergeCell ref="AC175:AE175"/>
    <mergeCell ref="AF175:AH175"/>
    <mergeCell ref="AI175:AK175"/>
    <mergeCell ref="AL175:AN175"/>
    <mergeCell ref="AO175:AQ175"/>
    <mergeCell ref="AR174:AT174"/>
    <mergeCell ref="AU174:AW174"/>
    <mergeCell ref="AX174:AZ174"/>
    <mergeCell ref="BA174:BC174"/>
    <mergeCell ref="BD174:BF174"/>
    <mergeCell ref="BG174:BI174"/>
    <mergeCell ref="A174:C174"/>
    <mergeCell ref="D174:V174"/>
    <mergeCell ref="W174:Y174"/>
    <mergeCell ref="Z174:AB174"/>
    <mergeCell ref="AC174:AE174"/>
    <mergeCell ref="AO164:AS164"/>
    <mergeCell ref="AT164:AX164"/>
    <mergeCell ref="AY164:BC164"/>
    <mergeCell ref="BD164:BH164"/>
    <mergeCell ref="BI164:BM164"/>
    <mergeCell ref="BN164:BR164"/>
    <mergeCell ref="AT163:AX163"/>
    <mergeCell ref="AY163:BC163"/>
    <mergeCell ref="BD163:BH163"/>
    <mergeCell ref="BI163:BM163"/>
    <mergeCell ref="BN163:BR163"/>
    <mergeCell ref="A164:T164"/>
    <mergeCell ref="U164:Y164"/>
    <mergeCell ref="Z164:AD164"/>
    <mergeCell ref="AE164:AI164"/>
    <mergeCell ref="AJ164:AN164"/>
    <mergeCell ref="A163:T163"/>
    <mergeCell ref="U163:Y163"/>
    <mergeCell ref="Z163:AD163"/>
    <mergeCell ref="AE163:AI163"/>
    <mergeCell ref="AJ163:AN163"/>
    <mergeCell ref="AO163:AS163"/>
    <mergeCell ref="AO162:AS162"/>
    <mergeCell ref="AT162:AX162"/>
    <mergeCell ref="AY162:BC162"/>
    <mergeCell ref="BD162:BH162"/>
    <mergeCell ref="BI162:BM162"/>
    <mergeCell ref="BN162:BR162"/>
    <mergeCell ref="AT161:AX161"/>
    <mergeCell ref="AY161:BC161"/>
    <mergeCell ref="BD161:BH161"/>
    <mergeCell ref="BI161:BM161"/>
    <mergeCell ref="BN161:BR161"/>
    <mergeCell ref="A162:T162"/>
    <mergeCell ref="U162:Y162"/>
    <mergeCell ref="Z162:AD162"/>
    <mergeCell ref="AE162:AI162"/>
    <mergeCell ref="AJ162:AN162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O161:AS161"/>
    <mergeCell ref="BD159:BH159"/>
    <mergeCell ref="BI159:BM159"/>
    <mergeCell ref="BN159:BR159"/>
    <mergeCell ref="A160:T160"/>
    <mergeCell ref="U160:Y160"/>
    <mergeCell ref="Z160:AD160"/>
    <mergeCell ref="AE160:AI160"/>
    <mergeCell ref="AJ160:AN160"/>
    <mergeCell ref="AO160:AS160"/>
    <mergeCell ref="AT160:AX160"/>
    <mergeCell ref="BI158:BM158"/>
    <mergeCell ref="BN158:BR158"/>
    <mergeCell ref="A159:T159"/>
    <mergeCell ref="U159:Y159"/>
    <mergeCell ref="Z159:AD159"/>
    <mergeCell ref="AE159:AI159"/>
    <mergeCell ref="AJ159:AN159"/>
    <mergeCell ref="AO159:AS159"/>
    <mergeCell ref="AT159:AX159"/>
    <mergeCell ref="AY159:BC159"/>
    <mergeCell ref="BN157:BR157"/>
    <mergeCell ref="A158:T158"/>
    <mergeCell ref="U158:Y158"/>
    <mergeCell ref="Z158:AD158"/>
    <mergeCell ref="AE158:AI158"/>
    <mergeCell ref="AJ158:AN158"/>
    <mergeCell ref="AO158:AS158"/>
    <mergeCell ref="AT158:AX158"/>
    <mergeCell ref="AY158:BC158"/>
    <mergeCell ref="BD158:BH158"/>
    <mergeCell ref="A157:T157"/>
    <mergeCell ref="U157:Y157"/>
    <mergeCell ref="Z157:AD157"/>
    <mergeCell ref="AE157:AI157"/>
    <mergeCell ref="AJ157:AN157"/>
    <mergeCell ref="AO157:AS157"/>
    <mergeCell ref="AP148:AT148"/>
    <mergeCell ref="AU148:AY148"/>
    <mergeCell ref="AZ148:BD148"/>
    <mergeCell ref="BE148:BI148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143:C143"/>
    <mergeCell ref="D143:P143"/>
    <mergeCell ref="Q143:U143"/>
    <mergeCell ref="V143:AE143"/>
    <mergeCell ref="AF143:AJ143"/>
    <mergeCell ref="AK143:AO143"/>
    <mergeCell ref="BT135:BX135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0:AA260"/>
    <mergeCell ref="AH260:AP260"/>
    <mergeCell ref="AU260:BF260"/>
    <mergeCell ref="AH261:AP261"/>
    <mergeCell ref="AU261:BF261"/>
    <mergeCell ref="A31:D31"/>
    <mergeCell ref="E31:T31"/>
    <mergeCell ref="U31:Y31"/>
    <mergeCell ref="Z31:AD31"/>
    <mergeCell ref="AE31:AH31"/>
    <mergeCell ref="A253:BL253"/>
    <mergeCell ref="A257:AA257"/>
    <mergeCell ref="AH257:AP257"/>
    <mergeCell ref="AU257:BF257"/>
    <mergeCell ref="AH258:AP258"/>
    <mergeCell ref="AU258:BF258"/>
    <mergeCell ref="AW242:BD242"/>
    <mergeCell ref="BE242:BL242"/>
    <mergeCell ref="A247:BL247"/>
    <mergeCell ref="A248:BL248"/>
    <mergeCell ref="A251:BL251"/>
    <mergeCell ref="A252:BL252"/>
    <mergeCell ref="A244:F244"/>
    <mergeCell ref="G244:S244"/>
    <mergeCell ref="T244:Y244"/>
    <mergeCell ref="Z244:AD244"/>
    <mergeCell ref="AQ241:AV241"/>
    <mergeCell ref="AW241:BD241"/>
    <mergeCell ref="BE241:BL241"/>
    <mergeCell ref="A242:F242"/>
    <mergeCell ref="G242:S242"/>
    <mergeCell ref="T242:Y242"/>
    <mergeCell ref="Z242:AD242"/>
    <mergeCell ref="AE242:AJ242"/>
    <mergeCell ref="AK242:AP242"/>
    <mergeCell ref="AQ242:AV242"/>
    <mergeCell ref="A241:F241"/>
    <mergeCell ref="G241:S241"/>
    <mergeCell ref="T241:Y241"/>
    <mergeCell ref="Z241:AD241"/>
    <mergeCell ref="AE241:AJ241"/>
    <mergeCell ref="AK241:AP241"/>
    <mergeCell ref="BE238:BL239"/>
    <mergeCell ref="A240:F240"/>
    <mergeCell ref="G240:S240"/>
    <mergeCell ref="T240:Y240"/>
    <mergeCell ref="Z240:AD240"/>
    <mergeCell ref="AE240:AJ240"/>
    <mergeCell ref="AK240:AP240"/>
    <mergeCell ref="AQ240:AV240"/>
    <mergeCell ref="AW240:BD240"/>
    <mergeCell ref="BE240:BL240"/>
    <mergeCell ref="A236:BL236"/>
    <mergeCell ref="A237:BL237"/>
    <mergeCell ref="A238:F239"/>
    <mergeCell ref="G238:S239"/>
    <mergeCell ref="T238:Y239"/>
    <mergeCell ref="Z238:AD239"/>
    <mergeCell ref="AE238:AJ239"/>
    <mergeCell ref="AK238:AP239"/>
    <mergeCell ref="AQ238:AV239"/>
    <mergeCell ref="AW238:BD239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Z228:AD228"/>
    <mergeCell ref="AE228:AI228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T225:AW226"/>
    <mergeCell ref="AX225:BG225"/>
    <mergeCell ref="BH225:BL226"/>
    <mergeCell ref="Z226:AD226"/>
    <mergeCell ref="AE226:AI226"/>
    <mergeCell ref="AX226:BB226"/>
    <mergeCell ref="BC226:BG226"/>
    <mergeCell ref="A223:BL223"/>
    <mergeCell ref="A224:F226"/>
    <mergeCell ref="G224:P226"/>
    <mergeCell ref="Q224:AN224"/>
    <mergeCell ref="AO224:BL224"/>
    <mergeCell ref="Q225:U226"/>
    <mergeCell ref="V225:Y226"/>
    <mergeCell ref="Z225:AI225"/>
    <mergeCell ref="AJ225:AN226"/>
    <mergeCell ref="AO225:AS226"/>
    <mergeCell ref="AK217:AP217"/>
    <mergeCell ref="AQ217:AV217"/>
    <mergeCell ref="AW217:BA217"/>
    <mergeCell ref="BB217:BF217"/>
    <mergeCell ref="BG217:BL217"/>
    <mergeCell ref="A222:BL222"/>
    <mergeCell ref="BG218:BL218"/>
    <mergeCell ref="A219:F219"/>
    <mergeCell ref="G219:S219"/>
    <mergeCell ref="T219:Y219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K215:AP215"/>
    <mergeCell ref="AQ215:AV215"/>
    <mergeCell ref="AW215:BA215"/>
    <mergeCell ref="BB215:BF215"/>
    <mergeCell ref="BG215:BL215"/>
    <mergeCell ref="A216:F216"/>
    <mergeCell ref="G216:S216"/>
    <mergeCell ref="T216:Y216"/>
    <mergeCell ref="Z216:AD216"/>
    <mergeCell ref="AE216:AJ216"/>
    <mergeCell ref="AQ213:AV214"/>
    <mergeCell ref="AW213:BF213"/>
    <mergeCell ref="BG213:BL214"/>
    <mergeCell ref="AW214:BA214"/>
    <mergeCell ref="BB214:BF214"/>
    <mergeCell ref="A215:F215"/>
    <mergeCell ref="G215:S215"/>
    <mergeCell ref="T215:Y215"/>
    <mergeCell ref="Z215:AD215"/>
    <mergeCell ref="AE215:AJ215"/>
    <mergeCell ref="A213:F214"/>
    <mergeCell ref="G213:S214"/>
    <mergeCell ref="T213:Y214"/>
    <mergeCell ref="Z213:AD214"/>
    <mergeCell ref="AE213:AJ214"/>
    <mergeCell ref="AK213:AP214"/>
    <mergeCell ref="BP203:BS203"/>
    <mergeCell ref="A206:BL206"/>
    <mergeCell ref="A207:BL207"/>
    <mergeCell ref="A210:BL210"/>
    <mergeCell ref="A211:BL211"/>
    <mergeCell ref="A212:BL212"/>
    <mergeCell ref="AO203:AR203"/>
    <mergeCell ref="AS203:AW203"/>
    <mergeCell ref="AX203:BA203"/>
    <mergeCell ref="BB203:BF203"/>
    <mergeCell ref="BG203:BJ203"/>
    <mergeCell ref="BK203:BO203"/>
    <mergeCell ref="BB202:BF202"/>
    <mergeCell ref="BG202:BJ202"/>
    <mergeCell ref="BK202:BO202"/>
    <mergeCell ref="BP202:BS202"/>
    <mergeCell ref="A203:M203"/>
    <mergeCell ref="N203:U203"/>
    <mergeCell ref="V203:Z203"/>
    <mergeCell ref="AA203:AE203"/>
    <mergeCell ref="AF203:AI203"/>
    <mergeCell ref="AJ203:AN203"/>
    <mergeCell ref="BP201:BS201"/>
    <mergeCell ref="A202:M202"/>
    <mergeCell ref="N202:U202"/>
    <mergeCell ref="V202:Z202"/>
    <mergeCell ref="AA202:AE202"/>
    <mergeCell ref="AF202:AI202"/>
    <mergeCell ref="AJ202:AN202"/>
    <mergeCell ref="AO202:AR202"/>
    <mergeCell ref="AS202:AW202"/>
    <mergeCell ref="AX202:BA202"/>
    <mergeCell ref="AO201:AR201"/>
    <mergeCell ref="AS201:AW201"/>
    <mergeCell ref="AX201:BA201"/>
    <mergeCell ref="BB201:BF201"/>
    <mergeCell ref="BG201:BJ201"/>
    <mergeCell ref="BK201:BO201"/>
    <mergeCell ref="BB200:BF200"/>
    <mergeCell ref="BG200:BJ200"/>
    <mergeCell ref="BK200:BO200"/>
    <mergeCell ref="BP200:BS200"/>
    <mergeCell ref="A201:M201"/>
    <mergeCell ref="N201:U201"/>
    <mergeCell ref="V201:Z201"/>
    <mergeCell ref="AA201:AE201"/>
    <mergeCell ref="AF201:AI201"/>
    <mergeCell ref="AJ201:AN201"/>
    <mergeCell ref="AA200:AE200"/>
    <mergeCell ref="AF200:AI200"/>
    <mergeCell ref="AJ200:AN200"/>
    <mergeCell ref="AO200:AR200"/>
    <mergeCell ref="AS200:AW200"/>
    <mergeCell ref="AX200:BA200"/>
    <mergeCell ref="A197:BL197"/>
    <mergeCell ref="A198:BM198"/>
    <mergeCell ref="A199:M200"/>
    <mergeCell ref="N199:U200"/>
    <mergeCell ref="V199:Z200"/>
    <mergeCell ref="AA199:AI199"/>
    <mergeCell ref="AJ199:AR199"/>
    <mergeCell ref="AS199:BA199"/>
    <mergeCell ref="BB199:BJ199"/>
    <mergeCell ref="BK199:BS199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Z194:BD194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P191:AT191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188:BL188"/>
    <mergeCell ref="A189:BD189"/>
    <mergeCell ref="A190:F191"/>
    <mergeCell ref="G190:S191"/>
    <mergeCell ref="T190:Z191"/>
    <mergeCell ref="AA190:AO190"/>
    <mergeCell ref="AP190:BD190"/>
    <mergeCell ref="AA191:AE191"/>
    <mergeCell ref="AF191:AJ191"/>
    <mergeCell ref="AK191:AO191"/>
    <mergeCell ref="AP186:AT186"/>
    <mergeCell ref="AU186:AY186"/>
    <mergeCell ref="AZ186:BD186"/>
    <mergeCell ref="BE186:BI186"/>
    <mergeCell ref="BJ186:BN186"/>
    <mergeCell ref="BO186:BS186"/>
    <mergeCell ref="A186:F186"/>
    <mergeCell ref="G186:S186"/>
    <mergeCell ref="T186:Z186"/>
    <mergeCell ref="AA186:AE186"/>
    <mergeCell ref="AF186:AJ186"/>
    <mergeCell ref="AK186:AO186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T184:Z184"/>
    <mergeCell ref="AA184:AE184"/>
    <mergeCell ref="AF184:AJ184"/>
    <mergeCell ref="AK184:AO184"/>
    <mergeCell ref="AP183:AT183"/>
    <mergeCell ref="AU183:AY183"/>
    <mergeCell ref="AZ183:BD183"/>
    <mergeCell ref="BE183:BI183"/>
    <mergeCell ref="BJ183:BN183"/>
    <mergeCell ref="BO183:BS183"/>
    <mergeCell ref="A181:BS181"/>
    <mergeCell ref="A182:F183"/>
    <mergeCell ref="G182:S183"/>
    <mergeCell ref="T182:Z183"/>
    <mergeCell ref="AA182:AO182"/>
    <mergeCell ref="AP182:BD182"/>
    <mergeCell ref="BE182:BS182"/>
    <mergeCell ref="AA183:AE183"/>
    <mergeCell ref="AF183:AJ183"/>
    <mergeCell ref="AK183:AO183"/>
    <mergeCell ref="BA173:BC173"/>
    <mergeCell ref="BD173:BF173"/>
    <mergeCell ref="BG173:BI173"/>
    <mergeCell ref="BJ173:BL173"/>
    <mergeCell ref="A179:BL179"/>
    <mergeCell ref="A180:BS180"/>
    <mergeCell ref="AF174:AH174"/>
    <mergeCell ref="AI174:AK174"/>
    <mergeCell ref="AL174:AN174"/>
    <mergeCell ref="AO174:AQ174"/>
    <mergeCell ref="AI173:AK173"/>
    <mergeCell ref="AL173:AN173"/>
    <mergeCell ref="AO173:AQ173"/>
    <mergeCell ref="AR173:AT173"/>
    <mergeCell ref="AU173:AW173"/>
    <mergeCell ref="AX173:AZ173"/>
    <mergeCell ref="BA172:BC172"/>
    <mergeCell ref="BD172:BF172"/>
    <mergeCell ref="BG172:BI172"/>
    <mergeCell ref="BJ172:BL172"/>
    <mergeCell ref="A173:C173"/>
    <mergeCell ref="D173:V173"/>
    <mergeCell ref="W173:Y173"/>
    <mergeCell ref="Z173:AB173"/>
    <mergeCell ref="AC173:AE173"/>
    <mergeCell ref="AF173:AH173"/>
    <mergeCell ref="AI172:AK172"/>
    <mergeCell ref="AL172:AN172"/>
    <mergeCell ref="AO172:AQ172"/>
    <mergeCell ref="AR172:AT172"/>
    <mergeCell ref="AU172:AW172"/>
    <mergeCell ref="AX172:AZ172"/>
    <mergeCell ref="BA171:BC171"/>
    <mergeCell ref="BD171:BF171"/>
    <mergeCell ref="BG171:BI171"/>
    <mergeCell ref="BJ171:BL171"/>
    <mergeCell ref="A172:C172"/>
    <mergeCell ref="D172:V172"/>
    <mergeCell ref="W172:Y172"/>
    <mergeCell ref="Z172:AB172"/>
    <mergeCell ref="AC172:AE172"/>
    <mergeCell ref="AF172:AH172"/>
    <mergeCell ref="AI171:AK171"/>
    <mergeCell ref="AL171:AN171"/>
    <mergeCell ref="AO171:AQ171"/>
    <mergeCell ref="AR171:AT171"/>
    <mergeCell ref="AU171:AW171"/>
    <mergeCell ref="AX171:AZ171"/>
    <mergeCell ref="A171:C171"/>
    <mergeCell ref="D171:V171"/>
    <mergeCell ref="W171:Y171"/>
    <mergeCell ref="Z171:AB171"/>
    <mergeCell ref="AC171:AE171"/>
    <mergeCell ref="AF171:AH171"/>
    <mergeCell ref="BJ169:BL170"/>
    <mergeCell ref="W170:Y170"/>
    <mergeCell ref="Z170:AB170"/>
    <mergeCell ref="AC170:AE170"/>
    <mergeCell ref="AF170:AH170"/>
    <mergeCell ref="AI170:AK170"/>
    <mergeCell ref="AL170:AN170"/>
    <mergeCell ref="AO170:AQ170"/>
    <mergeCell ref="AR170:AT170"/>
    <mergeCell ref="BG168:BL168"/>
    <mergeCell ref="W169:AB169"/>
    <mergeCell ref="AC169:AH169"/>
    <mergeCell ref="AI169:AN169"/>
    <mergeCell ref="AO169:AT169"/>
    <mergeCell ref="AU169:AW170"/>
    <mergeCell ref="AX169:AZ170"/>
    <mergeCell ref="BA169:BC170"/>
    <mergeCell ref="BD169:BF170"/>
    <mergeCell ref="BG169:BI170"/>
    <mergeCell ref="A168:C170"/>
    <mergeCell ref="D168:V170"/>
    <mergeCell ref="W168:AH168"/>
    <mergeCell ref="AI168:AT168"/>
    <mergeCell ref="AU168:AZ168"/>
    <mergeCell ref="BA168:BF168"/>
    <mergeCell ref="AT156:AX156"/>
    <mergeCell ref="AY156:BC156"/>
    <mergeCell ref="BD156:BH156"/>
    <mergeCell ref="BI156:BM156"/>
    <mergeCell ref="BN156:BR156"/>
    <mergeCell ref="A167:BL167"/>
    <mergeCell ref="AT157:AX157"/>
    <mergeCell ref="AY157:BC157"/>
    <mergeCell ref="BD157:BH157"/>
    <mergeCell ref="BI157:BM157"/>
    <mergeCell ref="A156:T156"/>
    <mergeCell ref="U156:Y156"/>
    <mergeCell ref="Z156:AD156"/>
    <mergeCell ref="AE156:AI156"/>
    <mergeCell ref="AJ156:AN156"/>
    <mergeCell ref="AO156:AS156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P142:AT142"/>
    <mergeCell ref="AU142:AY142"/>
    <mergeCell ref="AZ142:BD142"/>
    <mergeCell ref="BE142:BI142"/>
    <mergeCell ref="A150:BL150"/>
    <mergeCell ref="A151:BR151"/>
    <mergeCell ref="AP143:AT143"/>
    <mergeCell ref="AU143:AY143"/>
    <mergeCell ref="AZ143:BD143"/>
    <mergeCell ref="BE143:BI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BT129:BX129"/>
    <mergeCell ref="A137:BL137"/>
    <mergeCell ref="A138:C139"/>
    <mergeCell ref="D138:P139"/>
    <mergeCell ref="Q138:U139"/>
    <mergeCell ref="V138:AE139"/>
    <mergeCell ref="AF138:AT138"/>
    <mergeCell ref="AU138:BI138"/>
    <mergeCell ref="AF139:AJ139"/>
    <mergeCell ref="AK139:AO13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73 A119">
    <cfRule type="cellIs" dxfId="587" priority="37" stopIfTrue="1" operator="equal">
      <formula>A109</formula>
    </cfRule>
  </conditionalFormatting>
  <conditionalFormatting sqref="A129:C129 A142:C142">
    <cfRule type="cellIs" dxfId="586" priority="38" stopIfTrue="1" operator="equal">
      <formula>A128</formula>
    </cfRule>
    <cfRule type="cellIs" dxfId="585" priority="39" stopIfTrue="1" operator="equal">
      <formula>0</formula>
    </cfRule>
  </conditionalFormatting>
  <conditionalFormatting sqref="A111">
    <cfRule type="cellIs" dxfId="584" priority="36" stopIfTrue="1" operator="equal">
      <formula>A110</formula>
    </cfRule>
  </conditionalFormatting>
  <conditionalFormatting sqref="A121">
    <cfRule type="cellIs" dxfId="583" priority="41" stopIfTrue="1" operator="equal">
      <formula>A119</formula>
    </cfRule>
  </conditionalFormatting>
  <conditionalFormatting sqref="A120">
    <cfRule type="cellIs" dxfId="582" priority="34" stopIfTrue="1" operator="equal">
      <formula>A119</formula>
    </cfRule>
  </conditionalFormatting>
  <conditionalFormatting sqref="A174">
    <cfRule type="cellIs" dxfId="581" priority="4" stopIfTrue="1" operator="equal">
      <formula>A173</formula>
    </cfRule>
  </conditionalFormatting>
  <conditionalFormatting sqref="A130:C130">
    <cfRule type="cellIs" dxfId="580" priority="31" stopIfTrue="1" operator="equal">
      <formula>A129</formula>
    </cfRule>
    <cfRule type="cellIs" dxfId="579" priority="32" stopIfTrue="1" operator="equal">
      <formula>0</formula>
    </cfRule>
  </conditionalFormatting>
  <conditionalFormatting sqref="A131:C131">
    <cfRule type="cellIs" dxfId="578" priority="29" stopIfTrue="1" operator="equal">
      <formula>A130</formula>
    </cfRule>
    <cfRule type="cellIs" dxfId="577" priority="30" stopIfTrue="1" operator="equal">
      <formula>0</formula>
    </cfRule>
  </conditionalFormatting>
  <conditionalFormatting sqref="A132:C132">
    <cfRule type="cellIs" dxfId="576" priority="27" stopIfTrue="1" operator="equal">
      <formula>A131</formula>
    </cfRule>
    <cfRule type="cellIs" dxfId="575" priority="28" stopIfTrue="1" operator="equal">
      <formula>0</formula>
    </cfRule>
  </conditionalFormatting>
  <conditionalFormatting sqref="A133:C133">
    <cfRule type="cellIs" dxfId="574" priority="25" stopIfTrue="1" operator="equal">
      <formula>A132</formula>
    </cfRule>
    <cfRule type="cellIs" dxfId="573" priority="26" stopIfTrue="1" operator="equal">
      <formula>0</formula>
    </cfRule>
  </conditionalFormatting>
  <conditionalFormatting sqref="A134:C134">
    <cfRule type="cellIs" dxfId="572" priority="23" stopIfTrue="1" operator="equal">
      <formula>A133</formula>
    </cfRule>
    <cfRule type="cellIs" dxfId="571" priority="24" stopIfTrue="1" operator="equal">
      <formula>0</formula>
    </cfRule>
  </conditionalFormatting>
  <conditionalFormatting sqref="A135:C135">
    <cfRule type="cellIs" dxfId="570" priority="21" stopIfTrue="1" operator="equal">
      <formula>A134</formula>
    </cfRule>
    <cfRule type="cellIs" dxfId="569" priority="22" stopIfTrue="1" operator="equal">
      <formula>0</formula>
    </cfRule>
  </conditionalFormatting>
  <conditionalFormatting sqref="A143:C143">
    <cfRule type="cellIs" dxfId="568" priority="17" stopIfTrue="1" operator="equal">
      <formula>A142</formula>
    </cfRule>
    <cfRule type="cellIs" dxfId="567" priority="18" stopIfTrue="1" operator="equal">
      <formula>0</formula>
    </cfRule>
  </conditionalFormatting>
  <conditionalFormatting sqref="A144:C144">
    <cfRule type="cellIs" dxfId="566" priority="15" stopIfTrue="1" operator="equal">
      <formula>A143</formula>
    </cfRule>
    <cfRule type="cellIs" dxfId="565" priority="16" stopIfTrue="1" operator="equal">
      <formula>0</formula>
    </cfRule>
  </conditionalFormatting>
  <conditionalFormatting sqref="A145:C145">
    <cfRule type="cellIs" dxfId="564" priority="13" stopIfTrue="1" operator="equal">
      <formula>A144</formula>
    </cfRule>
    <cfRule type="cellIs" dxfId="563" priority="14" stopIfTrue="1" operator="equal">
      <formula>0</formula>
    </cfRule>
  </conditionalFormatting>
  <conditionalFormatting sqref="A146:C146">
    <cfRule type="cellIs" dxfId="562" priority="11" stopIfTrue="1" operator="equal">
      <formula>A145</formula>
    </cfRule>
    <cfRule type="cellIs" dxfId="561" priority="12" stopIfTrue="1" operator="equal">
      <formula>0</formula>
    </cfRule>
  </conditionalFormatting>
  <conditionalFormatting sqref="A147:C147">
    <cfRule type="cellIs" dxfId="560" priority="9" stopIfTrue="1" operator="equal">
      <formula>A146</formula>
    </cfRule>
    <cfRule type="cellIs" dxfId="559" priority="10" stopIfTrue="1" operator="equal">
      <formula>0</formula>
    </cfRule>
  </conditionalFormatting>
  <conditionalFormatting sqref="A148:C148">
    <cfRule type="cellIs" dxfId="558" priority="7" stopIfTrue="1" operator="equal">
      <formula>A147</formula>
    </cfRule>
    <cfRule type="cellIs" dxfId="557" priority="8" stopIfTrue="1" operator="equal">
      <formula>0</formula>
    </cfRule>
  </conditionalFormatting>
  <conditionalFormatting sqref="A175">
    <cfRule type="cellIs" dxfId="556" priority="3" stopIfTrue="1" operator="equal">
      <formula>A174</formula>
    </cfRule>
  </conditionalFormatting>
  <conditionalFormatting sqref="A176">
    <cfRule type="cellIs" dxfId="555" priority="2" stopIfTrue="1" operator="equal">
      <formula>A175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4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306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307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308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309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303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304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65" customHeight="1" x14ac:dyDescent="0.2">
      <c r="A21" s="125" t="s">
        <v>305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10202554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10202554</v>
      </c>
      <c r="AJ30" s="97"/>
      <c r="AK30" s="97"/>
      <c r="AL30" s="97"/>
      <c r="AM30" s="98"/>
      <c r="AN30" s="96">
        <v>13155946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13155946</v>
      </c>
      <c r="BC30" s="97"/>
      <c r="BD30" s="97"/>
      <c r="BE30" s="97"/>
      <c r="BF30" s="98"/>
      <c r="BG30" s="96">
        <v>14315293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14315293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587709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587709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1556266</v>
      </c>
      <c r="AT31" s="97"/>
      <c r="AU31" s="97"/>
      <c r="AV31" s="97"/>
      <c r="AW31" s="98"/>
      <c r="AX31" s="96">
        <v>726866</v>
      </c>
      <c r="AY31" s="97"/>
      <c r="AZ31" s="97"/>
      <c r="BA31" s="98"/>
      <c r="BB31" s="96">
        <f>IF(ISNUMBER(AN31),AN31,0)+IF(ISNUMBER(AS31),AS31,0)</f>
        <v>1556266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812480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812480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267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587709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587709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1556266</v>
      </c>
      <c r="AT32" s="97"/>
      <c r="AU32" s="97"/>
      <c r="AV32" s="97"/>
      <c r="AW32" s="98"/>
      <c r="AX32" s="96">
        <v>726866</v>
      </c>
      <c r="AY32" s="97"/>
      <c r="AZ32" s="97"/>
      <c r="BA32" s="98"/>
      <c r="BB32" s="96">
        <f>IF(ISNUMBER(AN32),AN32,0)+IF(ISNUMBER(AS32),AS32,0)</f>
        <v>1556266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812480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812480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10202554</v>
      </c>
      <c r="V33" s="103"/>
      <c r="W33" s="103"/>
      <c r="X33" s="103"/>
      <c r="Y33" s="103"/>
      <c r="Z33" s="103">
        <v>587709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10790263</v>
      </c>
      <c r="AJ33" s="105"/>
      <c r="AK33" s="105"/>
      <c r="AL33" s="105"/>
      <c r="AM33" s="106"/>
      <c r="AN33" s="104">
        <v>13155946</v>
      </c>
      <c r="AO33" s="105"/>
      <c r="AP33" s="105"/>
      <c r="AQ33" s="105"/>
      <c r="AR33" s="106"/>
      <c r="AS33" s="104">
        <v>1556266</v>
      </c>
      <c r="AT33" s="105"/>
      <c r="AU33" s="105"/>
      <c r="AV33" s="105"/>
      <c r="AW33" s="106"/>
      <c r="AX33" s="104">
        <v>726866</v>
      </c>
      <c r="AY33" s="105"/>
      <c r="AZ33" s="105"/>
      <c r="BA33" s="106"/>
      <c r="BB33" s="104">
        <f>IF(ISNUMBER(AN33),AN33,0)+IF(ISNUMBER(AS33),AS33,0)</f>
        <v>14712212</v>
      </c>
      <c r="BC33" s="105"/>
      <c r="BD33" s="105"/>
      <c r="BE33" s="105"/>
      <c r="BF33" s="106"/>
      <c r="BG33" s="104">
        <v>14315293</v>
      </c>
      <c r="BH33" s="105"/>
      <c r="BI33" s="105"/>
      <c r="BJ33" s="105"/>
      <c r="BK33" s="106"/>
      <c r="BL33" s="104">
        <v>812480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15127773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15758116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15758116</v>
      </c>
      <c r="AN41" s="97"/>
      <c r="AO41" s="97"/>
      <c r="AP41" s="97"/>
      <c r="AQ41" s="98"/>
      <c r="AR41" s="96">
        <v>16815995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16815995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812480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812480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812480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812480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267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812480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812480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812480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812480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15758116</v>
      </c>
      <c r="Y44" s="105"/>
      <c r="Z44" s="105"/>
      <c r="AA44" s="105"/>
      <c r="AB44" s="106"/>
      <c r="AC44" s="104">
        <v>812480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16570596</v>
      </c>
      <c r="AN44" s="105"/>
      <c r="AO44" s="105"/>
      <c r="AP44" s="105"/>
      <c r="AQ44" s="106"/>
      <c r="AR44" s="104">
        <v>16815995</v>
      </c>
      <c r="AS44" s="105"/>
      <c r="AT44" s="105"/>
      <c r="AU44" s="105"/>
      <c r="AV44" s="106"/>
      <c r="AW44" s="104">
        <v>812480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17628475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8196315</v>
      </c>
      <c r="V54" s="97"/>
      <c r="W54" s="97"/>
      <c r="X54" s="97"/>
      <c r="Y54" s="98"/>
      <c r="Z54" s="96">
        <v>363568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8559883</v>
      </c>
      <c r="AJ54" s="97"/>
      <c r="AK54" s="97"/>
      <c r="AL54" s="97"/>
      <c r="AM54" s="98"/>
      <c r="AN54" s="96">
        <v>10468076</v>
      </c>
      <c r="AO54" s="97"/>
      <c r="AP54" s="97"/>
      <c r="AQ54" s="97"/>
      <c r="AR54" s="98"/>
      <c r="AS54" s="96">
        <v>462839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10930915</v>
      </c>
      <c r="BC54" s="97"/>
      <c r="BD54" s="97"/>
      <c r="BE54" s="97"/>
      <c r="BF54" s="98"/>
      <c r="BG54" s="96">
        <v>11420129</v>
      </c>
      <c r="BH54" s="97"/>
      <c r="BI54" s="97"/>
      <c r="BJ54" s="97"/>
      <c r="BK54" s="98"/>
      <c r="BL54" s="96">
        <v>438747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11858876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1782387</v>
      </c>
      <c r="V55" s="97"/>
      <c r="W55" s="97"/>
      <c r="X55" s="97"/>
      <c r="Y55" s="98"/>
      <c r="Z55" s="96">
        <v>72237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1854624</v>
      </c>
      <c r="AJ55" s="97"/>
      <c r="AK55" s="97"/>
      <c r="AL55" s="97"/>
      <c r="AM55" s="98"/>
      <c r="AN55" s="96">
        <v>2291940</v>
      </c>
      <c r="AO55" s="97"/>
      <c r="AP55" s="97"/>
      <c r="AQ55" s="97"/>
      <c r="AR55" s="98"/>
      <c r="AS55" s="96">
        <v>101825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2393765</v>
      </c>
      <c r="BC55" s="97"/>
      <c r="BD55" s="97"/>
      <c r="BE55" s="97"/>
      <c r="BF55" s="98"/>
      <c r="BG55" s="96">
        <v>2494969</v>
      </c>
      <c r="BH55" s="97"/>
      <c r="BI55" s="97"/>
      <c r="BJ55" s="97"/>
      <c r="BK55" s="98"/>
      <c r="BL55" s="96">
        <v>97109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2592078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72666</v>
      </c>
      <c r="V56" s="97"/>
      <c r="W56" s="97"/>
      <c r="X56" s="97"/>
      <c r="Y56" s="98"/>
      <c r="Z56" s="96">
        <v>69524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142190</v>
      </c>
      <c r="AJ56" s="97"/>
      <c r="AK56" s="97"/>
      <c r="AL56" s="97"/>
      <c r="AM56" s="98"/>
      <c r="AN56" s="96">
        <v>191219</v>
      </c>
      <c r="AO56" s="97"/>
      <c r="AP56" s="97"/>
      <c r="AQ56" s="97"/>
      <c r="AR56" s="98"/>
      <c r="AS56" s="96">
        <v>203927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395146</v>
      </c>
      <c r="BC56" s="97"/>
      <c r="BD56" s="97"/>
      <c r="BE56" s="97"/>
      <c r="BF56" s="98"/>
      <c r="BG56" s="96">
        <v>122834</v>
      </c>
      <c r="BH56" s="97"/>
      <c r="BI56" s="97"/>
      <c r="BJ56" s="97"/>
      <c r="BK56" s="98"/>
      <c r="BL56" s="96">
        <v>194625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317459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36156</v>
      </c>
      <c r="V57" s="97"/>
      <c r="W57" s="97"/>
      <c r="X57" s="97"/>
      <c r="Y57" s="98"/>
      <c r="Z57" s="96">
        <v>39448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75604</v>
      </c>
      <c r="AJ57" s="97"/>
      <c r="AK57" s="97"/>
      <c r="AL57" s="97"/>
      <c r="AM57" s="98"/>
      <c r="AN57" s="96">
        <v>56420</v>
      </c>
      <c r="AO57" s="97"/>
      <c r="AP57" s="97"/>
      <c r="AQ57" s="97"/>
      <c r="AR57" s="98"/>
      <c r="AS57" s="96">
        <v>42862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99282</v>
      </c>
      <c r="BC57" s="97"/>
      <c r="BD57" s="97"/>
      <c r="BE57" s="97"/>
      <c r="BF57" s="98"/>
      <c r="BG57" s="96">
        <v>59918</v>
      </c>
      <c r="BH57" s="97"/>
      <c r="BI57" s="97"/>
      <c r="BJ57" s="97"/>
      <c r="BK57" s="98"/>
      <c r="BL57" s="96">
        <v>53322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113240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1000</v>
      </c>
      <c r="V58" s="97"/>
      <c r="W58" s="97"/>
      <c r="X58" s="97"/>
      <c r="Y58" s="98"/>
      <c r="Z58" s="96">
        <v>6706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7706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10000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13000</v>
      </c>
      <c r="BC58" s="97"/>
      <c r="BD58" s="97"/>
      <c r="BE58" s="97"/>
      <c r="BF58" s="98"/>
      <c r="BG58" s="96">
        <v>3186</v>
      </c>
      <c r="BH58" s="97"/>
      <c r="BI58" s="97"/>
      <c r="BJ58" s="97"/>
      <c r="BK58" s="98"/>
      <c r="BL58" s="96">
        <v>23499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26685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54572</v>
      </c>
      <c r="V59" s="97"/>
      <c r="W59" s="97"/>
      <c r="X59" s="97"/>
      <c r="Y59" s="98"/>
      <c r="Z59" s="96">
        <v>2065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56637</v>
      </c>
      <c r="AJ59" s="97"/>
      <c r="AK59" s="97"/>
      <c r="AL59" s="97"/>
      <c r="AM59" s="98"/>
      <c r="AN59" s="96">
        <v>69085</v>
      </c>
      <c r="AO59" s="97"/>
      <c r="AP59" s="97"/>
      <c r="AQ59" s="97"/>
      <c r="AR59" s="98"/>
      <c r="AS59" s="96">
        <v>1050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70135</v>
      </c>
      <c r="BC59" s="97"/>
      <c r="BD59" s="97"/>
      <c r="BE59" s="97"/>
      <c r="BF59" s="98"/>
      <c r="BG59" s="96">
        <v>82294</v>
      </c>
      <c r="BH59" s="97"/>
      <c r="BI59" s="97"/>
      <c r="BJ59" s="97"/>
      <c r="BK59" s="98"/>
      <c r="BL59" s="96">
        <v>1051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83345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13482</v>
      </c>
      <c r="V60" s="97"/>
      <c r="W60" s="97"/>
      <c r="X60" s="97"/>
      <c r="Y60" s="98"/>
      <c r="Z60" s="96">
        <v>317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13799</v>
      </c>
      <c r="AJ60" s="97"/>
      <c r="AK60" s="97"/>
      <c r="AL60" s="97"/>
      <c r="AM60" s="98"/>
      <c r="AN60" s="96">
        <v>20288</v>
      </c>
      <c r="AO60" s="97"/>
      <c r="AP60" s="97"/>
      <c r="AQ60" s="97"/>
      <c r="AR60" s="98"/>
      <c r="AS60" s="96">
        <v>1000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21288</v>
      </c>
      <c r="BC60" s="97"/>
      <c r="BD60" s="97"/>
      <c r="BE60" s="97"/>
      <c r="BF60" s="98"/>
      <c r="BG60" s="96">
        <v>25888</v>
      </c>
      <c r="BH60" s="97"/>
      <c r="BI60" s="97"/>
      <c r="BJ60" s="97"/>
      <c r="BK60" s="98"/>
      <c r="BL60" s="96">
        <v>1124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27012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36728</v>
      </c>
      <c r="V61" s="97"/>
      <c r="W61" s="97"/>
      <c r="X61" s="97"/>
      <c r="Y61" s="98"/>
      <c r="Z61" s="96">
        <v>2483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39211</v>
      </c>
      <c r="AJ61" s="97"/>
      <c r="AK61" s="97"/>
      <c r="AL61" s="97"/>
      <c r="AM61" s="98"/>
      <c r="AN61" s="96">
        <v>45445</v>
      </c>
      <c r="AO61" s="97"/>
      <c r="AP61" s="97"/>
      <c r="AQ61" s="97"/>
      <c r="AR61" s="98"/>
      <c r="AS61" s="96">
        <v>1948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47393</v>
      </c>
      <c r="BC61" s="97"/>
      <c r="BD61" s="97"/>
      <c r="BE61" s="97"/>
      <c r="BF61" s="98"/>
      <c r="BG61" s="96">
        <v>92667</v>
      </c>
      <c r="BH61" s="97"/>
      <c r="BI61" s="97"/>
      <c r="BJ61" s="97"/>
      <c r="BK61" s="98"/>
      <c r="BL61" s="96">
        <v>1669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94336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6928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6928</v>
      </c>
      <c r="AJ62" s="97"/>
      <c r="AK62" s="97"/>
      <c r="AL62" s="97"/>
      <c r="AM62" s="98"/>
      <c r="AN62" s="96">
        <v>7337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7337</v>
      </c>
      <c r="BC62" s="97"/>
      <c r="BD62" s="97"/>
      <c r="BE62" s="97"/>
      <c r="BF62" s="98"/>
      <c r="BG62" s="96">
        <v>10078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10078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2320</v>
      </c>
      <c r="V63" s="97"/>
      <c r="W63" s="97"/>
      <c r="X63" s="97"/>
      <c r="Y63" s="98"/>
      <c r="Z63" s="96">
        <v>1261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3581</v>
      </c>
      <c r="AJ63" s="97"/>
      <c r="AK63" s="97"/>
      <c r="AL63" s="97"/>
      <c r="AM63" s="98"/>
      <c r="AN63" s="96">
        <v>3136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3136</v>
      </c>
      <c r="BC63" s="97"/>
      <c r="BD63" s="97"/>
      <c r="BE63" s="97"/>
      <c r="BF63" s="98"/>
      <c r="BG63" s="96">
        <v>3330</v>
      </c>
      <c r="BH63" s="97"/>
      <c r="BI63" s="97"/>
      <c r="BJ63" s="97"/>
      <c r="BK63" s="98"/>
      <c r="BL63" s="96">
        <v>1334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4664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30100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30100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730815</v>
      </c>
      <c r="AT64" s="97"/>
      <c r="AU64" s="97"/>
      <c r="AV64" s="97"/>
      <c r="AW64" s="98"/>
      <c r="AX64" s="96">
        <v>726866</v>
      </c>
      <c r="AY64" s="97"/>
      <c r="AZ64" s="97"/>
      <c r="BA64" s="98"/>
      <c r="BB64" s="96">
        <f>IF(ISNUMBER(AN64),AN64,0)+IF(ISNUMBER(AS64),AS64,0)</f>
        <v>730815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10202554</v>
      </c>
      <c r="V65" s="105"/>
      <c r="W65" s="105"/>
      <c r="X65" s="105"/>
      <c r="Y65" s="106"/>
      <c r="Z65" s="104">
        <v>587709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10790263</v>
      </c>
      <c r="AJ65" s="105"/>
      <c r="AK65" s="105"/>
      <c r="AL65" s="105"/>
      <c r="AM65" s="106"/>
      <c r="AN65" s="104">
        <v>13155946</v>
      </c>
      <c r="AO65" s="105"/>
      <c r="AP65" s="105"/>
      <c r="AQ65" s="105"/>
      <c r="AR65" s="106"/>
      <c r="AS65" s="104">
        <v>1556266</v>
      </c>
      <c r="AT65" s="105"/>
      <c r="AU65" s="105"/>
      <c r="AV65" s="105"/>
      <c r="AW65" s="106"/>
      <c r="AX65" s="104">
        <v>726866</v>
      </c>
      <c r="AY65" s="105"/>
      <c r="AZ65" s="105"/>
      <c r="BA65" s="106"/>
      <c r="BB65" s="104">
        <f>IF(ISNUMBER(AN65),AN65,0)+IF(ISNUMBER(AS65),AS65,0)</f>
        <v>14712212</v>
      </c>
      <c r="BC65" s="105"/>
      <c r="BD65" s="105"/>
      <c r="BE65" s="105"/>
      <c r="BF65" s="106"/>
      <c r="BG65" s="104">
        <v>14315293</v>
      </c>
      <c r="BH65" s="105"/>
      <c r="BI65" s="105"/>
      <c r="BJ65" s="105"/>
      <c r="BK65" s="106"/>
      <c r="BL65" s="104">
        <v>812480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15127773</v>
      </c>
      <c r="BV65" s="105"/>
      <c r="BW65" s="105"/>
      <c r="BX65" s="105"/>
      <c r="BY65" s="106"/>
    </row>
    <row r="67" spans="1:79" ht="14.25" customHeight="1" x14ac:dyDescent="0.2">
      <c r="A67" s="29" t="s">
        <v>237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12605586</v>
      </c>
      <c r="Y81" s="97"/>
      <c r="Z81" s="97"/>
      <c r="AA81" s="97"/>
      <c r="AB81" s="98"/>
      <c r="AC81" s="96">
        <v>438747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13044333</v>
      </c>
      <c r="AN81" s="97"/>
      <c r="AO81" s="97"/>
      <c r="AP81" s="97"/>
      <c r="AQ81" s="98"/>
      <c r="AR81" s="96">
        <v>13455885</v>
      </c>
      <c r="AS81" s="97"/>
      <c r="AT81" s="97"/>
      <c r="AU81" s="97"/>
      <c r="AV81" s="98"/>
      <c r="AW81" s="96">
        <v>438747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13894632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2777965</v>
      </c>
      <c r="Y82" s="97"/>
      <c r="Z82" s="97"/>
      <c r="AA82" s="97"/>
      <c r="AB82" s="98"/>
      <c r="AC82" s="96">
        <v>96524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2874489</v>
      </c>
      <c r="AN82" s="97"/>
      <c r="AO82" s="97"/>
      <c r="AP82" s="97"/>
      <c r="AQ82" s="98"/>
      <c r="AR82" s="96">
        <v>2965353</v>
      </c>
      <c r="AS82" s="97"/>
      <c r="AT82" s="97"/>
      <c r="AU82" s="97"/>
      <c r="AV82" s="98"/>
      <c r="AW82" s="96">
        <v>96524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3061877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129344</v>
      </c>
      <c r="Y83" s="97"/>
      <c r="Z83" s="97"/>
      <c r="AA83" s="97"/>
      <c r="AB83" s="98"/>
      <c r="AC83" s="96">
        <v>194625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323969</v>
      </c>
      <c r="AN83" s="97"/>
      <c r="AO83" s="97"/>
      <c r="AP83" s="97"/>
      <c r="AQ83" s="98"/>
      <c r="AR83" s="96">
        <v>135812</v>
      </c>
      <c r="AS83" s="97"/>
      <c r="AT83" s="97"/>
      <c r="AU83" s="97"/>
      <c r="AV83" s="98"/>
      <c r="AW83" s="96">
        <v>194625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330437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63094</v>
      </c>
      <c r="Y84" s="97"/>
      <c r="Z84" s="97"/>
      <c r="AA84" s="97"/>
      <c r="AB84" s="98"/>
      <c r="AC84" s="96">
        <v>53322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116416</v>
      </c>
      <c r="AN84" s="97"/>
      <c r="AO84" s="97"/>
      <c r="AP84" s="97"/>
      <c r="AQ84" s="98"/>
      <c r="AR84" s="96">
        <v>66248</v>
      </c>
      <c r="AS84" s="97"/>
      <c r="AT84" s="97"/>
      <c r="AU84" s="97"/>
      <c r="AV84" s="98"/>
      <c r="AW84" s="96">
        <v>53322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119570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3355</v>
      </c>
      <c r="Y85" s="97"/>
      <c r="Z85" s="97"/>
      <c r="AA85" s="97"/>
      <c r="AB85" s="98"/>
      <c r="AC85" s="96">
        <v>23499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26854</v>
      </c>
      <c r="AN85" s="97"/>
      <c r="AO85" s="97"/>
      <c r="AP85" s="97"/>
      <c r="AQ85" s="98"/>
      <c r="AR85" s="96">
        <v>3523</v>
      </c>
      <c r="AS85" s="97"/>
      <c r="AT85" s="97"/>
      <c r="AU85" s="97"/>
      <c r="AV85" s="98"/>
      <c r="AW85" s="96">
        <v>23499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27022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87378</v>
      </c>
      <c r="Y86" s="97"/>
      <c r="Z86" s="97"/>
      <c r="AA86" s="97"/>
      <c r="AB86" s="98"/>
      <c r="AC86" s="96">
        <v>1000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88378</v>
      </c>
      <c r="AN86" s="97"/>
      <c r="AO86" s="97"/>
      <c r="AP86" s="97"/>
      <c r="AQ86" s="98"/>
      <c r="AR86" s="96">
        <v>92418</v>
      </c>
      <c r="AS86" s="97"/>
      <c r="AT86" s="97"/>
      <c r="AU86" s="97"/>
      <c r="AV86" s="98"/>
      <c r="AW86" s="96">
        <v>1000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93418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23394</v>
      </c>
      <c r="Y87" s="97"/>
      <c r="Z87" s="97"/>
      <c r="AA87" s="97"/>
      <c r="AB87" s="98"/>
      <c r="AC87" s="96">
        <v>1134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24528</v>
      </c>
      <c r="AN87" s="97"/>
      <c r="AO87" s="97"/>
      <c r="AP87" s="97"/>
      <c r="AQ87" s="98"/>
      <c r="AR87" s="96">
        <v>24794</v>
      </c>
      <c r="AS87" s="97"/>
      <c r="AT87" s="97"/>
      <c r="AU87" s="97"/>
      <c r="AV87" s="98"/>
      <c r="AW87" s="96">
        <v>1134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25928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56086</v>
      </c>
      <c r="Y88" s="97"/>
      <c r="Z88" s="97"/>
      <c r="AA88" s="97"/>
      <c r="AB88" s="98"/>
      <c r="AC88" s="96">
        <v>1800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57886</v>
      </c>
      <c r="AN88" s="97"/>
      <c r="AO88" s="97"/>
      <c r="AP88" s="97"/>
      <c r="AQ88" s="98"/>
      <c r="AR88" s="96">
        <v>59394</v>
      </c>
      <c r="AS88" s="97"/>
      <c r="AT88" s="97"/>
      <c r="AU88" s="97"/>
      <c r="AV88" s="98"/>
      <c r="AW88" s="96">
        <v>1800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61194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8407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8407</v>
      </c>
      <c r="AN89" s="97"/>
      <c r="AO89" s="97"/>
      <c r="AP89" s="97"/>
      <c r="AQ89" s="98"/>
      <c r="AR89" s="96">
        <v>8887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8887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3507</v>
      </c>
      <c r="Y90" s="97"/>
      <c r="Z90" s="97"/>
      <c r="AA90" s="97"/>
      <c r="AB90" s="98"/>
      <c r="AC90" s="96">
        <v>1829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5336</v>
      </c>
      <c r="AN90" s="97"/>
      <c r="AO90" s="97"/>
      <c r="AP90" s="97"/>
      <c r="AQ90" s="98"/>
      <c r="AR90" s="96">
        <v>3681</v>
      </c>
      <c r="AS90" s="97"/>
      <c r="AT90" s="97"/>
      <c r="AU90" s="97"/>
      <c r="AV90" s="98"/>
      <c r="AW90" s="96">
        <v>1829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5510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15758116</v>
      </c>
      <c r="Y92" s="105"/>
      <c r="Z92" s="105"/>
      <c r="AA92" s="105"/>
      <c r="AB92" s="106"/>
      <c r="AC92" s="104">
        <v>812480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16570596</v>
      </c>
      <c r="AN92" s="105"/>
      <c r="AO92" s="105"/>
      <c r="AP92" s="105"/>
      <c r="AQ92" s="106"/>
      <c r="AR92" s="104">
        <v>16815995</v>
      </c>
      <c r="AS92" s="105"/>
      <c r="AT92" s="105"/>
      <c r="AU92" s="105"/>
      <c r="AV92" s="106"/>
      <c r="AW92" s="104">
        <v>812480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17628475</v>
      </c>
      <c r="BH92" s="103"/>
      <c r="BI92" s="103"/>
      <c r="BJ92" s="103"/>
      <c r="BK92" s="103"/>
    </row>
    <row r="94" spans="1:79" ht="14.25" customHeight="1" x14ac:dyDescent="0.2">
      <c r="A94" s="29" t="s">
        <v>253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38.25" customHeight="1" x14ac:dyDescent="0.2">
      <c r="A110" s="89">
        <v>1</v>
      </c>
      <c r="B110" s="90"/>
      <c r="C110" s="90"/>
      <c r="D110" s="92" t="s">
        <v>268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10202554</v>
      </c>
      <c r="V110" s="97"/>
      <c r="W110" s="97"/>
      <c r="X110" s="97"/>
      <c r="Y110" s="98"/>
      <c r="Z110" s="96">
        <v>587709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10790263</v>
      </c>
      <c r="AJ110" s="97"/>
      <c r="AK110" s="97"/>
      <c r="AL110" s="97"/>
      <c r="AM110" s="98"/>
      <c r="AN110" s="96">
        <v>13155946</v>
      </c>
      <c r="AO110" s="97"/>
      <c r="AP110" s="97"/>
      <c r="AQ110" s="97"/>
      <c r="AR110" s="98"/>
      <c r="AS110" s="96">
        <v>1556266</v>
      </c>
      <c r="AT110" s="97"/>
      <c r="AU110" s="97"/>
      <c r="AV110" s="97"/>
      <c r="AW110" s="98"/>
      <c r="AX110" s="96">
        <v>726866</v>
      </c>
      <c r="AY110" s="97"/>
      <c r="AZ110" s="97"/>
      <c r="BA110" s="98"/>
      <c r="BB110" s="96">
        <f>IF(ISNUMBER(AN110),AN110,0)+IF(ISNUMBER(AS110),AS110,0)</f>
        <v>14712212</v>
      </c>
      <c r="BC110" s="97"/>
      <c r="BD110" s="97"/>
      <c r="BE110" s="97"/>
      <c r="BF110" s="98"/>
      <c r="BG110" s="96">
        <v>14283252</v>
      </c>
      <c r="BH110" s="97"/>
      <c r="BI110" s="97"/>
      <c r="BJ110" s="97"/>
      <c r="BK110" s="98"/>
      <c r="BL110" s="96">
        <v>812480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15095732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10202554</v>
      </c>
      <c r="V111" s="105"/>
      <c r="W111" s="105"/>
      <c r="X111" s="105"/>
      <c r="Y111" s="106"/>
      <c r="Z111" s="104">
        <v>587709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10790263</v>
      </c>
      <c r="AJ111" s="105"/>
      <c r="AK111" s="105"/>
      <c r="AL111" s="105"/>
      <c r="AM111" s="106"/>
      <c r="AN111" s="104">
        <v>13155946</v>
      </c>
      <c r="AO111" s="105"/>
      <c r="AP111" s="105"/>
      <c r="AQ111" s="105"/>
      <c r="AR111" s="106"/>
      <c r="AS111" s="104">
        <v>1556266</v>
      </c>
      <c r="AT111" s="105"/>
      <c r="AU111" s="105"/>
      <c r="AV111" s="105"/>
      <c r="AW111" s="106"/>
      <c r="AX111" s="104">
        <v>726866</v>
      </c>
      <c r="AY111" s="105"/>
      <c r="AZ111" s="105"/>
      <c r="BA111" s="106"/>
      <c r="BB111" s="104">
        <f>IF(ISNUMBER(AN111),AN111,0)+IF(ISNUMBER(AS111),AS111,0)</f>
        <v>14712212</v>
      </c>
      <c r="BC111" s="105"/>
      <c r="BD111" s="105"/>
      <c r="BE111" s="105"/>
      <c r="BF111" s="106"/>
      <c r="BG111" s="104">
        <v>14283252</v>
      </c>
      <c r="BH111" s="105"/>
      <c r="BI111" s="105"/>
      <c r="BJ111" s="105"/>
      <c r="BK111" s="106"/>
      <c r="BL111" s="104">
        <v>812480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15095732</v>
      </c>
      <c r="BV111" s="105"/>
      <c r="BW111" s="105"/>
      <c r="BX111" s="105"/>
      <c r="BY111" s="106"/>
    </row>
    <row r="113" spans="1:79" ht="14.25" customHeight="1" x14ac:dyDescent="0.2">
      <c r="A113" s="29" t="s">
        <v>254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38.25" customHeight="1" x14ac:dyDescent="0.2">
      <c r="A119" s="89">
        <v>1</v>
      </c>
      <c r="B119" s="90"/>
      <c r="C119" s="90"/>
      <c r="D119" s="92" t="s">
        <v>268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15758116</v>
      </c>
      <c r="V119" s="97"/>
      <c r="W119" s="97"/>
      <c r="X119" s="97"/>
      <c r="Y119" s="98"/>
      <c r="Z119" s="96">
        <v>812480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16570596</v>
      </c>
      <c r="AK119" s="110"/>
      <c r="AL119" s="110"/>
      <c r="AM119" s="110"/>
      <c r="AN119" s="110"/>
      <c r="AO119" s="95">
        <v>16815995</v>
      </c>
      <c r="AP119" s="95"/>
      <c r="AQ119" s="95"/>
      <c r="AR119" s="95"/>
      <c r="AS119" s="95"/>
      <c r="AT119" s="110">
        <v>812480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17628475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15758116</v>
      </c>
      <c r="V120" s="105"/>
      <c r="W120" s="105"/>
      <c r="X120" s="105"/>
      <c r="Y120" s="106"/>
      <c r="Z120" s="104">
        <v>812480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16570596</v>
      </c>
      <c r="AK120" s="85"/>
      <c r="AL120" s="85"/>
      <c r="AM120" s="85"/>
      <c r="AN120" s="85"/>
      <c r="AO120" s="103">
        <v>16815995</v>
      </c>
      <c r="AP120" s="103"/>
      <c r="AQ120" s="103"/>
      <c r="AR120" s="103"/>
      <c r="AS120" s="103"/>
      <c r="AT120" s="85">
        <v>812480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17628475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239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269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270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2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2</v>
      </c>
      <c r="AQ130" s="115"/>
      <c r="AR130" s="115"/>
      <c r="AS130" s="115"/>
      <c r="AT130" s="115"/>
      <c r="AU130" s="115">
        <v>2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2</v>
      </c>
      <c r="BF130" s="115"/>
      <c r="BG130" s="115"/>
      <c r="BH130" s="115"/>
      <c r="BI130" s="115"/>
      <c r="BJ130" s="115">
        <v>2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2</v>
      </c>
      <c r="BU130" s="115"/>
      <c r="BV130" s="115"/>
      <c r="BW130" s="115"/>
      <c r="BX130" s="115"/>
    </row>
    <row r="131" spans="1:79" s="99" customFormat="1" ht="15" customHeight="1" x14ac:dyDescent="0.2">
      <c r="A131" s="89">
        <v>2</v>
      </c>
      <c r="B131" s="90"/>
      <c r="C131" s="90"/>
      <c r="D131" s="114" t="s">
        <v>271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 t="s">
        <v>270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1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</v>
      </c>
      <c r="AQ131" s="115"/>
      <c r="AR131" s="115"/>
      <c r="AS131" s="115"/>
      <c r="AT131" s="115"/>
      <c r="AU131" s="115">
        <v>1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</v>
      </c>
      <c r="BF131" s="115"/>
      <c r="BG131" s="115"/>
      <c r="BH131" s="115"/>
      <c r="BI131" s="115"/>
      <c r="BJ131" s="115">
        <v>1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</v>
      </c>
      <c r="BU131" s="115"/>
      <c r="BV131" s="115"/>
      <c r="BW131" s="115"/>
      <c r="BX131" s="115"/>
    </row>
    <row r="132" spans="1:79" s="99" customFormat="1" ht="15" customHeight="1" x14ac:dyDescent="0.2">
      <c r="A132" s="89">
        <v>3</v>
      </c>
      <c r="B132" s="90"/>
      <c r="C132" s="90"/>
      <c r="D132" s="114" t="s">
        <v>272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270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</v>
      </c>
      <c r="AQ132" s="115"/>
      <c r="AR132" s="115"/>
      <c r="AS132" s="115"/>
      <c r="AT132" s="115"/>
      <c r="AU132" s="115">
        <v>1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</v>
      </c>
      <c r="BF132" s="115"/>
      <c r="BG132" s="115"/>
      <c r="BH132" s="115"/>
      <c r="BI132" s="115"/>
      <c r="BJ132" s="115">
        <v>1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</v>
      </c>
      <c r="BU132" s="115"/>
      <c r="BV132" s="115"/>
      <c r="BW132" s="115"/>
      <c r="BX132" s="115"/>
    </row>
    <row r="133" spans="1:79" s="99" customFormat="1" ht="15" customHeight="1" x14ac:dyDescent="0.2">
      <c r="A133" s="89">
        <v>4</v>
      </c>
      <c r="B133" s="90"/>
      <c r="C133" s="90"/>
      <c r="D133" s="114" t="s">
        <v>273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192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86.14</v>
      </c>
      <c r="AG133" s="115"/>
      <c r="AH133" s="115"/>
      <c r="AI133" s="115"/>
      <c r="AJ133" s="115"/>
      <c r="AK133" s="115">
        <v>0.78</v>
      </c>
      <c r="AL133" s="115"/>
      <c r="AM133" s="115"/>
      <c r="AN133" s="115"/>
      <c r="AO133" s="115"/>
      <c r="AP133" s="115">
        <v>86.92</v>
      </c>
      <c r="AQ133" s="115"/>
      <c r="AR133" s="115"/>
      <c r="AS133" s="115"/>
      <c r="AT133" s="115"/>
      <c r="AU133" s="115">
        <v>86.14</v>
      </c>
      <c r="AV133" s="115"/>
      <c r="AW133" s="115"/>
      <c r="AX133" s="115"/>
      <c r="AY133" s="115"/>
      <c r="AZ133" s="115">
        <v>0.78</v>
      </c>
      <c r="BA133" s="115"/>
      <c r="BB133" s="115"/>
      <c r="BC133" s="115"/>
      <c r="BD133" s="115"/>
      <c r="BE133" s="115">
        <v>86.92</v>
      </c>
      <c r="BF133" s="115"/>
      <c r="BG133" s="115"/>
      <c r="BH133" s="115"/>
      <c r="BI133" s="115"/>
      <c r="BJ133" s="115">
        <v>86.24</v>
      </c>
      <c r="BK133" s="115"/>
      <c r="BL133" s="115"/>
      <c r="BM133" s="115"/>
      <c r="BN133" s="115"/>
      <c r="BO133" s="115">
        <v>0.22</v>
      </c>
      <c r="BP133" s="115"/>
      <c r="BQ133" s="115"/>
      <c r="BR133" s="115"/>
      <c r="BS133" s="115"/>
      <c r="BT133" s="115">
        <v>86.46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5</v>
      </c>
      <c r="B134" s="90"/>
      <c r="C134" s="90"/>
      <c r="D134" s="114" t="s">
        <v>274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192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2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2</v>
      </c>
      <c r="AQ134" s="115"/>
      <c r="AR134" s="115"/>
      <c r="AS134" s="115"/>
      <c r="AT134" s="115"/>
      <c r="AU134" s="115">
        <v>2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2</v>
      </c>
      <c r="BF134" s="115"/>
      <c r="BG134" s="115"/>
      <c r="BH134" s="115"/>
      <c r="BI134" s="115"/>
      <c r="BJ134" s="115">
        <v>2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2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6</v>
      </c>
      <c r="B135" s="90"/>
      <c r="C135" s="90"/>
      <c r="D135" s="114" t="s">
        <v>275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61.89</v>
      </c>
      <c r="AG135" s="115"/>
      <c r="AH135" s="115"/>
      <c r="AI135" s="115"/>
      <c r="AJ135" s="115"/>
      <c r="AK135" s="115">
        <v>0.78</v>
      </c>
      <c r="AL135" s="115"/>
      <c r="AM135" s="115"/>
      <c r="AN135" s="115"/>
      <c r="AO135" s="115"/>
      <c r="AP135" s="115">
        <v>62.67</v>
      </c>
      <c r="AQ135" s="115"/>
      <c r="AR135" s="115"/>
      <c r="AS135" s="115"/>
      <c r="AT135" s="115"/>
      <c r="AU135" s="115">
        <v>61.89</v>
      </c>
      <c r="AV135" s="115"/>
      <c r="AW135" s="115"/>
      <c r="AX135" s="115"/>
      <c r="AY135" s="115"/>
      <c r="AZ135" s="115">
        <v>0.78</v>
      </c>
      <c r="BA135" s="115"/>
      <c r="BB135" s="115"/>
      <c r="BC135" s="115"/>
      <c r="BD135" s="115"/>
      <c r="BE135" s="115">
        <v>62.67</v>
      </c>
      <c r="BF135" s="115"/>
      <c r="BG135" s="115"/>
      <c r="BH135" s="115"/>
      <c r="BI135" s="115"/>
      <c r="BJ135" s="115">
        <v>62.99</v>
      </c>
      <c r="BK135" s="115"/>
      <c r="BL135" s="115"/>
      <c r="BM135" s="115"/>
      <c r="BN135" s="115"/>
      <c r="BO135" s="115">
        <v>0.22</v>
      </c>
      <c r="BP135" s="115"/>
      <c r="BQ135" s="115"/>
      <c r="BR135" s="115"/>
      <c r="BS135" s="115"/>
      <c r="BT135" s="115">
        <v>63.21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7</v>
      </c>
      <c r="B136" s="90"/>
      <c r="C136" s="90"/>
      <c r="D136" s="114" t="s">
        <v>276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27" t="s">
        <v>192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11.5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11.5</v>
      </c>
      <c r="AQ136" s="115"/>
      <c r="AR136" s="115"/>
      <c r="AS136" s="115"/>
      <c r="AT136" s="115"/>
      <c r="AU136" s="115">
        <v>11.5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11.5</v>
      </c>
      <c r="BF136" s="115"/>
      <c r="BG136" s="115"/>
      <c r="BH136" s="115"/>
      <c r="BI136" s="115"/>
      <c r="BJ136" s="115">
        <v>11.5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11.5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8</v>
      </c>
      <c r="B137" s="90"/>
      <c r="C137" s="90"/>
      <c r="D137" s="114" t="s">
        <v>277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191</v>
      </c>
      <c r="R137" s="27"/>
      <c r="S137" s="27"/>
      <c r="T137" s="27"/>
      <c r="U137" s="27"/>
      <c r="V137" s="27" t="s">
        <v>192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1.5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1.5</v>
      </c>
      <c r="AQ137" s="115"/>
      <c r="AR137" s="115"/>
      <c r="AS137" s="115"/>
      <c r="AT137" s="115"/>
      <c r="AU137" s="115">
        <v>1.5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1.5</v>
      </c>
      <c r="BF137" s="115"/>
      <c r="BG137" s="115"/>
      <c r="BH137" s="115"/>
      <c r="BI137" s="115"/>
      <c r="BJ137" s="115">
        <v>1.5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1.5</v>
      </c>
      <c r="BU137" s="115"/>
      <c r="BV137" s="115"/>
      <c r="BW137" s="115"/>
      <c r="BX137" s="115"/>
    </row>
    <row r="138" spans="1:79" s="99" customFormat="1" ht="30" customHeight="1" x14ac:dyDescent="0.2">
      <c r="A138" s="89">
        <v>9</v>
      </c>
      <c r="B138" s="90"/>
      <c r="C138" s="90"/>
      <c r="D138" s="114" t="s">
        <v>278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191</v>
      </c>
      <c r="R138" s="27"/>
      <c r="S138" s="27"/>
      <c r="T138" s="27"/>
      <c r="U138" s="27"/>
      <c r="V138" s="27" t="s">
        <v>270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6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6</v>
      </c>
      <c r="AQ138" s="115"/>
      <c r="AR138" s="115"/>
      <c r="AS138" s="115"/>
      <c r="AT138" s="115"/>
      <c r="AU138" s="115">
        <v>6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6</v>
      </c>
      <c r="BF138" s="115"/>
      <c r="BG138" s="115"/>
      <c r="BH138" s="115"/>
      <c r="BI138" s="115"/>
      <c r="BJ138" s="115">
        <v>6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6</v>
      </c>
      <c r="BU138" s="115"/>
      <c r="BV138" s="115"/>
      <c r="BW138" s="115"/>
      <c r="BX138" s="115"/>
    </row>
    <row r="139" spans="1:79" s="99" customFormat="1" ht="15" customHeight="1" x14ac:dyDescent="0.2">
      <c r="A139" s="89">
        <v>10</v>
      </c>
      <c r="B139" s="90"/>
      <c r="C139" s="90"/>
      <c r="D139" s="114" t="s">
        <v>279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191</v>
      </c>
      <c r="R139" s="27"/>
      <c r="S139" s="27"/>
      <c r="T139" s="27"/>
      <c r="U139" s="27"/>
      <c r="V139" s="27" t="s">
        <v>270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63</v>
      </c>
      <c r="AG139" s="115"/>
      <c r="AH139" s="115"/>
      <c r="AI139" s="115"/>
      <c r="AJ139" s="115"/>
      <c r="AK139" s="115">
        <v>2</v>
      </c>
      <c r="AL139" s="115"/>
      <c r="AM139" s="115"/>
      <c r="AN139" s="115"/>
      <c r="AO139" s="115"/>
      <c r="AP139" s="115">
        <v>65</v>
      </c>
      <c r="AQ139" s="115"/>
      <c r="AR139" s="115"/>
      <c r="AS139" s="115"/>
      <c r="AT139" s="115"/>
      <c r="AU139" s="115">
        <v>62</v>
      </c>
      <c r="AV139" s="115"/>
      <c r="AW139" s="115"/>
      <c r="AX139" s="115"/>
      <c r="AY139" s="115"/>
      <c r="AZ139" s="115">
        <v>2</v>
      </c>
      <c r="BA139" s="115"/>
      <c r="BB139" s="115"/>
      <c r="BC139" s="115"/>
      <c r="BD139" s="115"/>
      <c r="BE139" s="115">
        <v>64</v>
      </c>
      <c r="BF139" s="115"/>
      <c r="BG139" s="115"/>
      <c r="BH139" s="115"/>
      <c r="BI139" s="115"/>
      <c r="BJ139" s="115">
        <v>62</v>
      </c>
      <c r="BK139" s="115"/>
      <c r="BL139" s="115"/>
      <c r="BM139" s="115"/>
      <c r="BN139" s="115"/>
      <c r="BO139" s="115">
        <v>1</v>
      </c>
      <c r="BP139" s="115"/>
      <c r="BQ139" s="115"/>
      <c r="BR139" s="115"/>
      <c r="BS139" s="115"/>
      <c r="BT139" s="115">
        <v>63</v>
      </c>
      <c r="BU139" s="115"/>
      <c r="BV139" s="115"/>
      <c r="BW139" s="115"/>
      <c r="BX139" s="115"/>
    </row>
    <row r="140" spans="1:79" s="99" customFormat="1" ht="30" customHeight="1" x14ac:dyDescent="0.2">
      <c r="A140" s="89">
        <v>11</v>
      </c>
      <c r="B140" s="90"/>
      <c r="C140" s="90"/>
      <c r="D140" s="114" t="s">
        <v>280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199</v>
      </c>
      <c r="R140" s="27"/>
      <c r="S140" s="27"/>
      <c r="T140" s="27"/>
      <c r="U140" s="27"/>
      <c r="V140" s="27" t="s">
        <v>281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10202554</v>
      </c>
      <c r="AG140" s="115"/>
      <c r="AH140" s="115"/>
      <c r="AI140" s="115"/>
      <c r="AJ140" s="115"/>
      <c r="AK140" s="115">
        <v>587709</v>
      </c>
      <c r="AL140" s="115"/>
      <c r="AM140" s="115"/>
      <c r="AN140" s="115"/>
      <c r="AO140" s="115"/>
      <c r="AP140" s="115">
        <v>10790263</v>
      </c>
      <c r="AQ140" s="115"/>
      <c r="AR140" s="115"/>
      <c r="AS140" s="115"/>
      <c r="AT140" s="115"/>
      <c r="AU140" s="115">
        <v>13155946</v>
      </c>
      <c r="AV140" s="115"/>
      <c r="AW140" s="115"/>
      <c r="AX140" s="115"/>
      <c r="AY140" s="115"/>
      <c r="AZ140" s="115">
        <v>829400</v>
      </c>
      <c r="BA140" s="115"/>
      <c r="BB140" s="115"/>
      <c r="BC140" s="115"/>
      <c r="BD140" s="115"/>
      <c r="BE140" s="115">
        <v>13985346</v>
      </c>
      <c r="BF140" s="115"/>
      <c r="BG140" s="115"/>
      <c r="BH140" s="115"/>
      <c r="BI140" s="115"/>
      <c r="BJ140" s="115">
        <v>14315293</v>
      </c>
      <c r="BK140" s="115"/>
      <c r="BL140" s="115"/>
      <c r="BM140" s="115"/>
      <c r="BN140" s="115"/>
      <c r="BO140" s="115">
        <v>812480</v>
      </c>
      <c r="BP140" s="115"/>
      <c r="BQ140" s="115"/>
      <c r="BR140" s="115"/>
      <c r="BS140" s="115"/>
      <c r="BT140" s="115">
        <v>15127773</v>
      </c>
      <c r="BU140" s="115"/>
      <c r="BV140" s="115"/>
      <c r="BW140" s="115"/>
      <c r="BX140" s="115"/>
    </row>
    <row r="141" spans="1:79" s="99" customFormat="1" ht="45" customHeight="1" x14ac:dyDescent="0.2">
      <c r="A141" s="89">
        <v>12</v>
      </c>
      <c r="B141" s="90"/>
      <c r="C141" s="90"/>
      <c r="D141" s="114" t="s">
        <v>282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199</v>
      </c>
      <c r="R141" s="27"/>
      <c r="S141" s="27"/>
      <c r="T141" s="27"/>
      <c r="U141" s="27"/>
      <c r="V141" s="27" t="s">
        <v>281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10202554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10202554</v>
      </c>
      <c r="AQ141" s="115"/>
      <c r="AR141" s="115"/>
      <c r="AS141" s="115"/>
      <c r="AT141" s="115"/>
      <c r="AU141" s="115">
        <v>13155946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13155946</v>
      </c>
      <c r="BF141" s="115"/>
      <c r="BG141" s="115"/>
      <c r="BH141" s="115"/>
      <c r="BI141" s="115"/>
      <c r="BJ141" s="115">
        <v>14315293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14315293</v>
      </c>
      <c r="BU141" s="115"/>
      <c r="BV141" s="115"/>
      <c r="BW141" s="115"/>
      <c r="BX141" s="115"/>
    </row>
    <row r="142" spans="1:79" s="99" customFormat="1" ht="45" customHeight="1" x14ac:dyDescent="0.2">
      <c r="A142" s="89">
        <v>13</v>
      </c>
      <c r="B142" s="90"/>
      <c r="C142" s="90"/>
      <c r="D142" s="114" t="s">
        <v>283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199</v>
      </c>
      <c r="R142" s="27"/>
      <c r="S142" s="27"/>
      <c r="T142" s="27"/>
      <c r="U142" s="27"/>
      <c r="V142" s="27" t="s">
        <v>281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0</v>
      </c>
      <c r="AG142" s="115"/>
      <c r="AH142" s="115"/>
      <c r="AI142" s="115"/>
      <c r="AJ142" s="115"/>
      <c r="AK142" s="115">
        <v>587709</v>
      </c>
      <c r="AL142" s="115"/>
      <c r="AM142" s="115"/>
      <c r="AN142" s="115"/>
      <c r="AO142" s="115"/>
      <c r="AP142" s="115">
        <v>587709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829400</v>
      </c>
      <c r="BA142" s="115"/>
      <c r="BB142" s="115"/>
      <c r="BC142" s="115"/>
      <c r="BD142" s="115"/>
      <c r="BE142" s="115">
        <v>829400</v>
      </c>
      <c r="BF142" s="115"/>
      <c r="BG142" s="115"/>
      <c r="BH142" s="115"/>
      <c r="BI142" s="115"/>
      <c r="BJ142" s="115">
        <v>0</v>
      </c>
      <c r="BK142" s="115"/>
      <c r="BL142" s="115"/>
      <c r="BM142" s="115"/>
      <c r="BN142" s="115"/>
      <c r="BO142" s="115">
        <v>812480</v>
      </c>
      <c r="BP142" s="115"/>
      <c r="BQ142" s="115"/>
      <c r="BR142" s="115"/>
      <c r="BS142" s="115"/>
      <c r="BT142" s="115">
        <v>812480</v>
      </c>
      <c r="BU142" s="115"/>
      <c r="BV142" s="115"/>
      <c r="BW142" s="115"/>
      <c r="BX142" s="115"/>
    </row>
    <row r="143" spans="1:79" s="99" customFormat="1" ht="30" customHeight="1" x14ac:dyDescent="0.2">
      <c r="A143" s="89">
        <v>14</v>
      </c>
      <c r="B143" s="90"/>
      <c r="C143" s="90"/>
      <c r="D143" s="114" t="s">
        <v>284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199</v>
      </c>
      <c r="R143" s="27"/>
      <c r="S143" s="27"/>
      <c r="T143" s="27"/>
      <c r="U143" s="27"/>
      <c r="V143" s="27" t="s">
        <v>281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0</v>
      </c>
      <c r="AG143" s="115"/>
      <c r="AH143" s="115"/>
      <c r="AI143" s="115"/>
      <c r="AJ143" s="115"/>
      <c r="AK143" s="115">
        <v>587709</v>
      </c>
      <c r="AL143" s="115"/>
      <c r="AM143" s="115"/>
      <c r="AN143" s="115"/>
      <c r="AO143" s="115"/>
      <c r="AP143" s="115">
        <v>587709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829400</v>
      </c>
      <c r="BA143" s="115"/>
      <c r="BB143" s="115"/>
      <c r="BC143" s="115"/>
      <c r="BD143" s="115"/>
      <c r="BE143" s="115">
        <v>829400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812480</v>
      </c>
      <c r="BP143" s="115"/>
      <c r="BQ143" s="115"/>
      <c r="BR143" s="115"/>
      <c r="BS143" s="115"/>
      <c r="BT143" s="115">
        <v>812480</v>
      </c>
      <c r="BU143" s="115"/>
      <c r="BV143" s="115"/>
      <c r="BW143" s="115"/>
      <c r="BX143" s="115"/>
    </row>
    <row r="144" spans="1:79" s="99" customFormat="1" ht="30" customHeight="1" x14ac:dyDescent="0.2">
      <c r="A144" s="89">
        <v>15</v>
      </c>
      <c r="B144" s="90"/>
      <c r="C144" s="90"/>
      <c r="D144" s="114" t="s">
        <v>285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191</v>
      </c>
      <c r="R144" s="27"/>
      <c r="S144" s="27"/>
      <c r="T144" s="27"/>
      <c r="U144" s="27"/>
      <c r="V144" s="27" t="s">
        <v>270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9.25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9.25</v>
      </c>
      <c r="AQ144" s="115"/>
      <c r="AR144" s="115"/>
      <c r="AS144" s="115"/>
      <c r="AT144" s="115"/>
      <c r="AU144" s="115">
        <v>9.25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9.25</v>
      </c>
      <c r="BF144" s="115"/>
      <c r="BG144" s="115"/>
      <c r="BH144" s="115"/>
      <c r="BI144" s="115"/>
      <c r="BJ144" s="115">
        <v>9.25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9.25</v>
      </c>
      <c r="BU144" s="115"/>
      <c r="BV144" s="115"/>
      <c r="BW144" s="115"/>
      <c r="BX144" s="115"/>
    </row>
    <row r="145" spans="1:76" s="6" customFormat="1" ht="15" customHeight="1" x14ac:dyDescent="0.2">
      <c r="A145" s="86">
        <v>0</v>
      </c>
      <c r="B145" s="87"/>
      <c r="C145" s="87"/>
      <c r="D145" s="113" t="s">
        <v>193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6" s="99" customFormat="1" ht="42.75" customHeight="1" x14ac:dyDescent="0.2">
      <c r="A146" s="89">
        <v>1</v>
      </c>
      <c r="B146" s="90"/>
      <c r="C146" s="90"/>
      <c r="D146" s="114" t="s">
        <v>286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287</v>
      </c>
      <c r="R146" s="27"/>
      <c r="S146" s="27"/>
      <c r="T146" s="27"/>
      <c r="U146" s="27"/>
      <c r="V146" s="27" t="s">
        <v>270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679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679</v>
      </c>
      <c r="AQ146" s="115"/>
      <c r="AR146" s="115"/>
      <c r="AS146" s="115"/>
      <c r="AT146" s="115"/>
      <c r="AU146" s="115">
        <v>699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699</v>
      </c>
      <c r="BF146" s="115"/>
      <c r="BG146" s="115"/>
      <c r="BH146" s="115"/>
      <c r="BI146" s="115"/>
      <c r="BJ146" s="115">
        <v>686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686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2</v>
      </c>
      <c r="B147" s="90"/>
      <c r="C147" s="90"/>
      <c r="D147" s="114" t="s">
        <v>288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287</v>
      </c>
      <c r="R147" s="27"/>
      <c r="S147" s="27"/>
      <c r="T147" s="27"/>
      <c r="U147" s="27"/>
      <c r="V147" s="27" t="s">
        <v>270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199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199</v>
      </c>
      <c r="AQ147" s="115"/>
      <c r="AR147" s="115"/>
      <c r="AS147" s="115"/>
      <c r="AT147" s="115"/>
      <c r="AU147" s="115">
        <v>199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199</v>
      </c>
      <c r="BF147" s="115"/>
      <c r="BG147" s="115"/>
      <c r="BH147" s="115"/>
      <c r="BI147" s="115"/>
      <c r="BJ147" s="115">
        <v>199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199</v>
      </c>
      <c r="BU147" s="115"/>
      <c r="BV147" s="115"/>
      <c r="BW147" s="115"/>
      <c r="BX147" s="115"/>
    </row>
    <row r="148" spans="1:76" s="6" customFormat="1" ht="15" customHeight="1" x14ac:dyDescent="0.2">
      <c r="A148" s="86">
        <v>0</v>
      </c>
      <c r="B148" s="87"/>
      <c r="C148" s="87"/>
      <c r="D148" s="113" t="s">
        <v>196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112"/>
      <c r="BT148" s="112"/>
      <c r="BU148" s="112"/>
      <c r="BV148" s="112"/>
      <c r="BW148" s="112"/>
      <c r="BX148" s="112"/>
    </row>
    <row r="149" spans="1:76" s="99" customFormat="1" ht="28.5" customHeight="1" x14ac:dyDescent="0.2">
      <c r="A149" s="89">
        <v>1</v>
      </c>
      <c r="B149" s="90"/>
      <c r="C149" s="90"/>
      <c r="D149" s="114" t="s">
        <v>289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287</v>
      </c>
      <c r="R149" s="27"/>
      <c r="S149" s="27"/>
      <c r="T149" s="27"/>
      <c r="U149" s="27"/>
      <c r="V149" s="27" t="s">
        <v>200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5">
        <v>10.9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10.9</v>
      </c>
      <c r="AQ149" s="115"/>
      <c r="AR149" s="115"/>
      <c r="AS149" s="115"/>
      <c r="AT149" s="115"/>
      <c r="AU149" s="115">
        <v>11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v>11</v>
      </c>
      <c r="BF149" s="115"/>
      <c r="BG149" s="115"/>
      <c r="BH149" s="115"/>
      <c r="BI149" s="115"/>
      <c r="BJ149" s="115">
        <v>11</v>
      </c>
      <c r="BK149" s="115"/>
      <c r="BL149" s="115"/>
      <c r="BM149" s="115"/>
      <c r="BN149" s="115"/>
      <c r="BO149" s="115">
        <v>0</v>
      </c>
      <c r="BP149" s="115"/>
      <c r="BQ149" s="115"/>
      <c r="BR149" s="115"/>
      <c r="BS149" s="115"/>
      <c r="BT149" s="115">
        <v>11</v>
      </c>
      <c r="BU149" s="115"/>
      <c r="BV149" s="115"/>
      <c r="BW149" s="115"/>
      <c r="BX149" s="115"/>
    </row>
    <row r="150" spans="1:76" s="99" customFormat="1" ht="15" customHeight="1" x14ac:dyDescent="0.2">
      <c r="A150" s="89">
        <v>2</v>
      </c>
      <c r="B150" s="90"/>
      <c r="C150" s="90"/>
      <c r="D150" s="114" t="s">
        <v>290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191</v>
      </c>
      <c r="R150" s="27"/>
      <c r="S150" s="27"/>
      <c r="T150" s="27"/>
      <c r="U150" s="27"/>
      <c r="V150" s="27" t="s">
        <v>200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115">
        <v>142590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142590</v>
      </c>
      <c r="AQ150" s="115"/>
      <c r="AR150" s="115"/>
      <c r="AS150" s="115"/>
      <c r="AT150" s="115"/>
      <c r="AU150" s="115">
        <v>142592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v>142592</v>
      </c>
      <c r="BF150" s="115"/>
      <c r="BG150" s="115"/>
      <c r="BH150" s="115"/>
      <c r="BI150" s="115"/>
      <c r="BJ150" s="115">
        <v>142592</v>
      </c>
      <c r="BK150" s="115"/>
      <c r="BL150" s="115"/>
      <c r="BM150" s="115"/>
      <c r="BN150" s="115"/>
      <c r="BO150" s="115">
        <v>0</v>
      </c>
      <c r="BP150" s="115"/>
      <c r="BQ150" s="115"/>
      <c r="BR150" s="115"/>
      <c r="BS150" s="115"/>
      <c r="BT150" s="115">
        <v>142592</v>
      </c>
      <c r="BU150" s="115"/>
      <c r="BV150" s="115"/>
      <c r="BW150" s="115"/>
      <c r="BX150" s="115"/>
    </row>
    <row r="151" spans="1:76" s="99" customFormat="1" ht="45" customHeight="1" x14ac:dyDescent="0.2">
      <c r="A151" s="89">
        <v>3</v>
      </c>
      <c r="B151" s="90"/>
      <c r="C151" s="90"/>
      <c r="D151" s="114" t="s">
        <v>291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199</v>
      </c>
      <c r="R151" s="27"/>
      <c r="S151" s="27"/>
      <c r="T151" s="27"/>
      <c r="U151" s="27"/>
      <c r="V151" s="27" t="s">
        <v>200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5">
        <v>15028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15028</v>
      </c>
      <c r="AQ151" s="115"/>
      <c r="AR151" s="115"/>
      <c r="AS151" s="115"/>
      <c r="AT151" s="115"/>
      <c r="AU151" s="115">
        <v>18821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18821</v>
      </c>
      <c r="BF151" s="115"/>
      <c r="BG151" s="115"/>
      <c r="BH151" s="115"/>
      <c r="BI151" s="115"/>
      <c r="BJ151" s="115">
        <v>20821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20821</v>
      </c>
      <c r="BU151" s="115"/>
      <c r="BV151" s="115"/>
      <c r="BW151" s="115"/>
      <c r="BX151" s="115"/>
    </row>
    <row r="152" spans="1:76" s="99" customFormat="1" ht="45" customHeight="1" x14ac:dyDescent="0.2">
      <c r="A152" s="89">
        <v>4</v>
      </c>
      <c r="B152" s="90"/>
      <c r="C152" s="90"/>
      <c r="D152" s="114" t="s">
        <v>292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199</v>
      </c>
      <c r="R152" s="27"/>
      <c r="S152" s="27"/>
      <c r="T152" s="27"/>
      <c r="U152" s="27"/>
      <c r="V152" s="27" t="s">
        <v>200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115">
        <v>0</v>
      </c>
      <c r="AG152" s="115"/>
      <c r="AH152" s="115"/>
      <c r="AI152" s="115"/>
      <c r="AJ152" s="115"/>
      <c r="AK152" s="115">
        <v>1034</v>
      </c>
      <c r="AL152" s="115"/>
      <c r="AM152" s="115"/>
      <c r="AN152" s="115"/>
      <c r="AO152" s="115"/>
      <c r="AP152" s="115">
        <v>1034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1187</v>
      </c>
      <c r="BA152" s="115"/>
      <c r="BB152" s="115"/>
      <c r="BC152" s="115"/>
      <c r="BD152" s="115"/>
      <c r="BE152" s="115">
        <v>1187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1184</v>
      </c>
      <c r="BP152" s="115"/>
      <c r="BQ152" s="115"/>
      <c r="BR152" s="115"/>
      <c r="BS152" s="115"/>
      <c r="BT152" s="115">
        <v>1184</v>
      </c>
      <c r="BU152" s="115"/>
      <c r="BV152" s="115"/>
      <c r="BW152" s="115"/>
      <c r="BX152" s="115"/>
    </row>
    <row r="153" spans="1:76" s="6" customFormat="1" ht="15" customHeight="1" x14ac:dyDescent="0.2">
      <c r="A153" s="86">
        <v>0</v>
      </c>
      <c r="B153" s="87"/>
      <c r="C153" s="87"/>
      <c r="D153" s="113" t="s">
        <v>293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</row>
    <row r="154" spans="1:76" s="99" customFormat="1" ht="28.5" customHeight="1" x14ac:dyDescent="0.2">
      <c r="A154" s="89">
        <v>1</v>
      </c>
      <c r="B154" s="90"/>
      <c r="C154" s="90"/>
      <c r="D154" s="114" t="s">
        <v>294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295</v>
      </c>
      <c r="R154" s="27"/>
      <c r="S154" s="27"/>
      <c r="T154" s="27"/>
      <c r="U154" s="27"/>
      <c r="V154" s="27" t="s">
        <v>270</v>
      </c>
      <c r="W154" s="27"/>
      <c r="X154" s="27"/>
      <c r="Y154" s="27"/>
      <c r="Z154" s="27"/>
      <c r="AA154" s="27"/>
      <c r="AB154" s="27"/>
      <c r="AC154" s="27"/>
      <c r="AD154" s="27"/>
      <c r="AE154" s="27"/>
      <c r="AF154" s="115">
        <v>210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210</v>
      </c>
      <c r="AQ154" s="115"/>
      <c r="AR154" s="115"/>
      <c r="AS154" s="115"/>
      <c r="AT154" s="115"/>
      <c r="AU154" s="115">
        <v>210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210</v>
      </c>
      <c r="BF154" s="115"/>
      <c r="BG154" s="115"/>
      <c r="BH154" s="115"/>
      <c r="BI154" s="115"/>
      <c r="BJ154" s="115">
        <v>210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210</v>
      </c>
      <c r="BU154" s="115"/>
      <c r="BV154" s="115"/>
      <c r="BW154" s="115"/>
      <c r="BX154" s="115"/>
    </row>
    <row r="155" spans="1:76" s="99" customFormat="1" ht="75" customHeight="1" x14ac:dyDescent="0.2">
      <c r="A155" s="89">
        <v>2</v>
      </c>
      <c r="B155" s="90"/>
      <c r="C155" s="90"/>
      <c r="D155" s="114" t="s">
        <v>296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297</v>
      </c>
      <c r="R155" s="27"/>
      <c r="S155" s="27"/>
      <c r="T155" s="27"/>
      <c r="U155" s="27"/>
      <c r="V155" s="27" t="s">
        <v>200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5">
        <v>0.3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0.3</v>
      </c>
      <c r="AQ155" s="115"/>
      <c r="AR155" s="115"/>
      <c r="AS155" s="115"/>
      <c r="AT155" s="115"/>
      <c r="AU155" s="115">
        <v>0.3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0.3</v>
      </c>
      <c r="BF155" s="115"/>
      <c r="BG155" s="115"/>
      <c r="BH155" s="115"/>
      <c r="BI155" s="115"/>
      <c r="BJ155" s="115">
        <v>0.1</v>
      </c>
      <c r="BK155" s="115"/>
      <c r="BL155" s="115"/>
      <c r="BM155" s="115"/>
      <c r="BN155" s="115"/>
      <c r="BO155" s="115">
        <v>0</v>
      </c>
      <c r="BP155" s="115"/>
      <c r="BQ155" s="115"/>
      <c r="BR155" s="115"/>
      <c r="BS155" s="115"/>
      <c r="BT155" s="115">
        <v>0.1</v>
      </c>
      <c r="BU155" s="115"/>
      <c r="BV155" s="115"/>
      <c r="BW155" s="115"/>
      <c r="BX155" s="115"/>
    </row>
    <row r="156" spans="1:76" s="99" customFormat="1" ht="60" customHeight="1" x14ac:dyDescent="0.2">
      <c r="A156" s="89">
        <v>3</v>
      </c>
      <c r="B156" s="90"/>
      <c r="C156" s="90"/>
      <c r="D156" s="114" t="s">
        <v>298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297</v>
      </c>
      <c r="R156" s="27"/>
      <c r="S156" s="27"/>
      <c r="T156" s="27"/>
      <c r="U156" s="27"/>
      <c r="V156" s="27" t="s">
        <v>200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0.7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0.7</v>
      </c>
      <c r="AQ156" s="115"/>
      <c r="AR156" s="115"/>
      <c r="AS156" s="115"/>
      <c r="AT156" s="115"/>
      <c r="AU156" s="115">
        <v>0.68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0.68</v>
      </c>
      <c r="BF156" s="115"/>
      <c r="BG156" s="115"/>
      <c r="BH156" s="115"/>
      <c r="BI156" s="115"/>
      <c r="BJ156" s="115">
        <v>0.69</v>
      </c>
      <c r="BK156" s="115"/>
      <c r="BL156" s="115"/>
      <c r="BM156" s="115"/>
      <c r="BN156" s="115"/>
      <c r="BO156" s="115">
        <v>0</v>
      </c>
      <c r="BP156" s="115"/>
      <c r="BQ156" s="115"/>
      <c r="BR156" s="115"/>
      <c r="BS156" s="115"/>
      <c r="BT156" s="115">
        <v>0.69</v>
      </c>
      <c r="BU156" s="115"/>
      <c r="BV156" s="115"/>
      <c r="BW156" s="115"/>
      <c r="BX156" s="115"/>
    </row>
    <row r="158" spans="1:76" ht="14.25" customHeight="1" x14ac:dyDescent="0.2">
      <c r="A158" s="29" t="s">
        <v>255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6" ht="23.1" customHeight="1" x14ac:dyDescent="0.2">
      <c r="A159" s="54" t="s">
        <v>6</v>
      </c>
      <c r="B159" s="55"/>
      <c r="C159" s="55"/>
      <c r="D159" s="27" t="s">
        <v>9</v>
      </c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8</v>
      </c>
      <c r="R159" s="27"/>
      <c r="S159" s="27"/>
      <c r="T159" s="27"/>
      <c r="U159" s="27"/>
      <c r="V159" s="27" t="s">
        <v>7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36" t="s">
        <v>246</v>
      </c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8"/>
      <c r="AU159" s="36" t="s">
        <v>251</v>
      </c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8"/>
    </row>
    <row r="160" spans="1:76" ht="28.5" customHeight="1" x14ac:dyDescent="0.2">
      <c r="A160" s="57"/>
      <c r="B160" s="58"/>
      <c r="C160" s="5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 t="s">
        <v>4</v>
      </c>
      <c r="AG160" s="27"/>
      <c r="AH160" s="27"/>
      <c r="AI160" s="27"/>
      <c r="AJ160" s="27"/>
      <c r="AK160" s="27" t="s">
        <v>3</v>
      </c>
      <c r="AL160" s="27"/>
      <c r="AM160" s="27"/>
      <c r="AN160" s="27"/>
      <c r="AO160" s="27"/>
      <c r="AP160" s="27" t="s">
        <v>123</v>
      </c>
      <c r="AQ160" s="27"/>
      <c r="AR160" s="27"/>
      <c r="AS160" s="27"/>
      <c r="AT160" s="27"/>
      <c r="AU160" s="27" t="s">
        <v>4</v>
      </c>
      <c r="AV160" s="27"/>
      <c r="AW160" s="27"/>
      <c r="AX160" s="27"/>
      <c r="AY160" s="27"/>
      <c r="AZ160" s="27" t="s">
        <v>3</v>
      </c>
      <c r="BA160" s="27"/>
      <c r="BB160" s="27"/>
      <c r="BC160" s="27"/>
      <c r="BD160" s="27"/>
      <c r="BE160" s="27" t="s">
        <v>90</v>
      </c>
      <c r="BF160" s="27"/>
      <c r="BG160" s="27"/>
      <c r="BH160" s="27"/>
      <c r="BI160" s="27"/>
    </row>
    <row r="161" spans="1:79" ht="15" customHeight="1" x14ac:dyDescent="0.2">
      <c r="A161" s="36">
        <v>1</v>
      </c>
      <c r="B161" s="37"/>
      <c r="C161" s="37"/>
      <c r="D161" s="27">
        <v>2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>
        <v>3</v>
      </c>
      <c r="R161" s="27"/>
      <c r="S161" s="27"/>
      <c r="T161" s="27"/>
      <c r="U161" s="27"/>
      <c r="V161" s="27">
        <v>4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7">
        <v>5</v>
      </c>
      <c r="AG161" s="27"/>
      <c r="AH161" s="27"/>
      <c r="AI161" s="27"/>
      <c r="AJ161" s="27"/>
      <c r="AK161" s="27">
        <v>6</v>
      </c>
      <c r="AL161" s="27"/>
      <c r="AM161" s="27"/>
      <c r="AN161" s="27"/>
      <c r="AO161" s="27"/>
      <c r="AP161" s="27">
        <v>7</v>
      </c>
      <c r="AQ161" s="27"/>
      <c r="AR161" s="27"/>
      <c r="AS161" s="27"/>
      <c r="AT161" s="27"/>
      <c r="AU161" s="27">
        <v>8</v>
      </c>
      <c r="AV161" s="27"/>
      <c r="AW161" s="27"/>
      <c r="AX161" s="27"/>
      <c r="AY161" s="27"/>
      <c r="AZ161" s="27">
        <v>9</v>
      </c>
      <c r="BA161" s="27"/>
      <c r="BB161" s="27"/>
      <c r="BC161" s="27"/>
      <c r="BD161" s="27"/>
      <c r="BE161" s="27">
        <v>10</v>
      </c>
      <c r="BF161" s="27"/>
      <c r="BG161" s="27"/>
      <c r="BH161" s="27"/>
      <c r="BI161" s="27"/>
    </row>
    <row r="162" spans="1:79" ht="15.75" hidden="1" customHeight="1" x14ac:dyDescent="0.2">
      <c r="A162" s="39" t="s">
        <v>154</v>
      </c>
      <c r="B162" s="40"/>
      <c r="C162" s="40"/>
      <c r="D162" s="27" t="s">
        <v>57</v>
      </c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 t="s">
        <v>70</v>
      </c>
      <c r="R162" s="27"/>
      <c r="S162" s="27"/>
      <c r="T162" s="27"/>
      <c r="U162" s="27"/>
      <c r="V162" s="27" t="s">
        <v>71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26" t="s">
        <v>107</v>
      </c>
      <c r="AG162" s="26"/>
      <c r="AH162" s="26"/>
      <c r="AI162" s="26"/>
      <c r="AJ162" s="26"/>
      <c r="AK162" s="30" t="s">
        <v>108</v>
      </c>
      <c r="AL162" s="30"/>
      <c r="AM162" s="30"/>
      <c r="AN162" s="30"/>
      <c r="AO162" s="30"/>
      <c r="AP162" s="50" t="s">
        <v>189</v>
      </c>
      <c r="AQ162" s="50"/>
      <c r="AR162" s="50"/>
      <c r="AS162" s="50"/>
      <c r="AT162" s="50"/>
      <c r="AU162" s="26" t="s">
        <v>109</v>
      </c>
      <c r="AV162" s="26"/>
      <c r="AW162" s="26"/>
      <c r="AX162" s="26"/>
      <c r="AY162" s="26"/>
      <c r="AZ162" s="30" t="s">
        <v>110</v>
      </c>
      <c r="BA162" s="30"/>
      <c r="BB162" s="30"/>
      <c r="BC162" s="30"/>
      <c r="BD162" s="30"/>
      <c r="BE162" s="50" t="s">
        <v>189</v>
      </c>
      <c r="BF162" s="50"/>
      <c r="BG162" s="50"/>
      <c r="BH162" s="50"/>
      <c r="BI162" s="50"/>
      <c r="CA162" t="s">
        <v>39</v>
      </c>
    </row>
    <row r="163" spans="1:79" s="6" customFormat="1" ht="14.25" x14ac:dyDescent="0.2">
      <c r="A163" s="86">
        <v>0</v>
      </c>
      <c r="B163" s="87"/>
      <c r="C163" s="87"/>
      <c r="D163" s="111" t="s">
        <v>188</v>
      </c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CA163" s="6" t="s">
        <v>40</v>
      </c>
    </row>
    <row r="164" spans="1:79" s="99" customFormat="1" ht="14.25" customHeight="1" x14ac:dyDescent="0.2">
      <c r="A164" s="89">
        <v>1</v>
      </c>
      <c r="B164" s="90"/>
      <c r="C164" s="90"/>
      <c r="D164" s="114" t="s">
        <v>269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191</v>
      </c>
      <c r="R164" s="27"/>
      <c r="S164" s="27"/>
      <c r="T164" s="27"/>
      <c r="U164" s="27"/>
      <c r="V164" s="27" t="s">
        <v>270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2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2</v>
      </c>
      <c r="AQ164" s="115"/>
      <c r="AR164" s="115"/>
      <c r="AS164" s="115"/>
      <c r="AT164" s="115"/>
      <c r="AU164" s="115">
        <v>2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2</v>
      </c>
      <c r="BF164" s="115"/>
      <c r="BG164" s="115"/>
      <c r="BH164" s="115"/>
      <c r="BI164" s="115"/>
    </row>
    <row r="165" spans="1:79" s="99" customFormat="1" ht="15" x14ac:dyDescent="0.2">
      <c r="A165" s="89">
        <v>2</v>
      </c>
      <c r="B165" s="90"/>
      <c r="C165" s="90"/>
      <c r="D165" s="114" t="s">
        <v>271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270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1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1</v>
      </c>
      <c r="AQ165" s="115"/>
      <c r="AR165" s="115"/>
      <c r="AS165" s="115"/>
      <c r="AT165" s="115"/>
      <c r="AU165" s="115">
        <v>1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1</v>
      </c>
      <c r="BF165" s="115"/>
      <c r="BG165" s="115"/>
      <c r="BH165" s="115"/>
      <c r="BI165" s="115"/>
    </row>
    <row r="166" spans="1:79" s="99" customFormat="1" ht="15" x14ac:dyDescent="0.2">
      <c r="A166" s="89">
        <v>3</v>
      </c>
      <c r="B166" s="90"/>
      <c r="C166" s="90"/>
      <c r="D166" s="114" t="s">
        <v>272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270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1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1</v>
      </c>
      <c r="AQ166" s="115"/>
      <c r="AR166" s="115"/>
      <c r="AS166" s="115"/>
      <c r="AT166" s="115"/>
      <c r="AU166" s="115">
        <v>1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1</v>
      </c>
      <c r="BF166" s="115"/>
      <c r="BG166" s="115"/>
      <c r="BH166" s="115"/>
      <c r="BI166" s="115"/>
    </row>
    <row r="167" spans="1:79" s="99" customFormat="1" ht="15" customHeight="1" x14ac:dyDescent="0.2">
      <c r="A167" s="89">
        <v>4</v>
      </c>
      <c r="B167" s="90"/>
      <c r="C167" s="90"/>
      <c r="D167" s="114" t="s">
        <v>273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191</v>
      </c>
      <c r="R167" s="27"/>
      <c r="S167" s="27"/>
      <c r="T167" s="27"/>
      <c r="U167" s="27"/>
      <c r="V167" s="27" t="s">
        <v>192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86.24</v>
      </c>
      <c r="AG167" s="115"/>
      <c r="AH167" s="115"/>
      <c r="AI167" s="115"/>
      <c r="AJ167" s="115"/>
      <c r="AK167" s="115">
        <v>0.22</v>
      </c>
      <c r="AL167" s="115"/>
      <c r="AM167" s="115"/>
      <c r="AN167" s="115"/>
      <c r="AO167" s="115"/>
      <c r="AP167" s="115">
        <v>86.46</v>
      </c>
      <c r="AQ167" s="115"/>
      <c r="AR167" s="115"/>
      <c r="AS167" s="115"/>
      <c r="AT167" s="115"/>
      <c r="AU167" s="115">
        <v>86.24</v>
      </c>
      <c r="AV167" s="115"/>
      <c r="AW167" s="115"/>
      <c r="AX167" s="115"/>
      <c r="AY167" s="115"/>
      <c r="AZ167" s="115">
        <v>0.22</v>
      </c>
      <c r="BA167" s="115"/>
      <c r="BB167" s="115"/>
      <c r="BC167" s="115"/>
      <c r="BD167" s="115"/>
      <c r="BE167" s="115">
        <v>86.46</v>
      </c>
      <c r="BF167" s="115"/>
      <c r="BG167" s="115"/>
      <c r="BH167" s="115"/>
      <c r="BI167" s="115"/>
    </row>
    <row r="168" spans="1:79" s="99" customFormat="1" ht="30" customHeight="1" x14ac:dyDescent="0.2">
      <c r="A168" s="89">
        <v>5</v>
      </c>
      <c r="B168" s="90"/>
      <c r="C168" s="90"/>
      <c r="D168" s="114" t="s">
        <v>274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191</v>
      </c>
      <c r="R168" s="27"/>
      <c r="S168" s="27"/>
      <c r="T168" s="27"/>
      <c r="U168" s="27"/>
      <c r="V168" s="27" t="s">
        <v>192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2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2</v>
      </c>
      <c r="AQ168" s="115"/>
      <c r="AR168" s="115"/>
      <c r="AS168" s="115"/>
      <c r="AT168" s="115"/>
      <c r="AU168" s="115">
        <v>2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2</v>
      </c>
      <c r="BF168" s="115"/>
      <c r="BG168" s="115"/>
      <c r="BH168" s="115"/>
      <c r="BI168" s="115"/>
    </row>
    <row r="169" spans="1:79" s="99" customFormat="1" ht="30" customHeight="1" x14ac:dyDescent="0.2">
      <c r="A169" s="89">
        <v>6</v>
      </c>
      <c r="B169" s="90"/>
      <c r="C169" s="90"/>
      <c r="D169" s="114" t="s">
        <v>275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191</v>
      </c>
      <c r="R169" s="27"/>
      <c r="S169" s="27"/>
      <c r="T169" s="27"/>
      <c r="U169" s="27"/>
      <c r="V169" s="27" t="s">
        <v>192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62.99</v>
      </c>
      <c r="AG169" s="115"/>
      <c r="AH169" s="115"/>
      <c r="AI169" s="115"/>
      <c r="AJ169" s="115"/>
      <c r="AK169" s="115">
        <v>0.22</v>
      </c>
      <c r="AL169" s="115"/>
      <c r="AM169" s="115"/>
      <c r="AN169" s="115"/>
      <c r="AO169" s="115"/>
      <c r="AP169" s="115">
        <v>63.21</v>
      </c>
      <c r="AQ169" s="115"/>
      <c r="AR169" s="115"/>
      <c r="AS169" s="115"/>
      <c r="AT169" s="115"/>
      <c r="AU169" s="115">
        <v>62.99</v>
      </c>
      <c r="AV169" s="115"/>
      <c r="AW169" s="115"/>
      <c r="AX169" s="115"/>
      <c r="AY169" s="115"/>
      <c r="AZ169" s="115">
        <v>0.22</v>
      </c>
      <c r="BA169" s="115"/>
      <c r="BB169" s="115"/>
      <c r="BC169" s="115"/>
      <c r="BD169" s="115"/>
      <c r="BE169" s="115">
        <v>63.21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7</v>
      </c>
      <c r="B170" s="90"/>
      <c r="C170" s="90"/>
      <c r="D170" s="114" t="s">
        <v>276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191</v>
      </c>
      <c r="R170" s="27"/>
      <c r="S170" s="27"/>
      <c r="T170" s="27"/>
      <c r="U170" s="27"/>
      <c r="V170" s="27" t="s">
        <v>192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11.5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11.5</v>
      </c>
      <c r="AQ170" s="115"/>
      <c r="AR170" s="115"/>
      <c r="AS170" s="115"/>
      <c r="AT170" s="115"/>
      <c r="AU170" s="115">
        <v>11.5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11.5</v>
      </c>
      <c r="BF170" s="115"/>
      <c r="BG170" s="115"/>
      <c r="BH170" s="115"/>
      <c r="BI170" s="115"/>
    </row>
    <row r="171" spans="1:79" s="99" customFormat="1" ht="15" customHeight="1" x14ac:dyDescent="0.2">
      <c r="A171" s="89">
        <v>8</v>
      </c>
      <c r="B171" s="90"/>
      <c r="C171" s="90"/>
      <c r="D171" s="114" t="s">
        <v>277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191</v>
      </c>
      <c r="R171" s="27"/>
      <c r="S171" s="27"/>
      <c r="T171" s="27"/>
      <c r="U171" s="27"/>
      <c r="V171" s="27" t="s">
        <v>192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1.5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1.5</v>
      </c>
      <c r="AQ171" s="115"/>
      <c r="AR171" s="115"/>
      <c r="AS171" s="115"/>
      <c r="AT171" s="115"/>
      <c r="AU171" s="115">
        <v>1.5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1.5</v>
      </c>
      <c r="BF171" s="115"/>
      <c r="BG171" s="115"/>
      <c r="BH171" s="115"/>
      <c r="BI171" s="115"/>
    </row>
    <row r="172" spans="1:79" s="99" customFormat="1" ht="30" customHeight="1" x14ac:dyDescent="0.2">
      <c r="A172" s="89">
        <v>9</v>
      </c>
      <c r="B172" s="90"/>
      <c r="C172" s="90"/>
      <c r="D172" s="114" t="s">
        <v>278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191</v>
      </c>
      <c r="R172" s="27"/>
      <c r="S172" s="27"/>
      <c r="T172" s="27"/>
      <c r="U172" s="27"/>
      <c r="V172" s="27" t="s">
        <v>270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6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6</v>
      </c>
      <c r="AQ172" s="115"/>
      <c r="AR172" s="115"/>
      <c r="AS172" s="115"/>
      <c r="AT172" s="115"/>
      <c r="AU172" s="115">
        <v>6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6</v>
      </c>
      <c r="BF172" s="115"/>
      <c r="BG172" s="115"/>
      <c r="BH172" s="115"/>
      <c r="BI172" s="115"/>
    </row>
    <row r="173" spans="1:79" s="99" customFormat="1" ht="15" customHeight="1" x14ac:dyDescent="0.2">
      <c r="A173" s="89">
        <v>10</v>
      </c>
      <c r="B173" s="90"/>
      <c r="C173" s="90"/>
      <c r="D173" s="114" t="s">
        <v>279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191</v>
      </c>
      <c r="R173" s="27"/>
      <c r="S173" s="27"/>
      <c r="T173" s="27"/>
      <c r="U173" s="27"/>
      <c r="V173" s="27" t="s">
        <v>270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62</v>
      </c>
      <c r="AG173" s="115"/>
      <c r="AH173" s="115"/>
      <c r="AI173" s="115"/>
      <c r="AJ173" s="115"/>
      <c r="AK173" s="115">
        <v>1</v>
      </c>
      <c r="AL173" s="115"/>
      <c r="AM173" s="115"/>
      <c r="AN173" s="115"/>
      <c r="AO173" s="115"/>
      <c r="AP173" s="115">
        <v>63</v>
      </c>
      <c r="AQ173" s="115"/>
      <c r="AR173" s="115"/>
      <c r="AS173" s="115"/>
      <c r="AT173" s="115"/>
      <c r="AU173" s="115">
        <v>62</v>
      </c>
      <c r="AV173" s="115"/>
      <c r="AW173" s="115"/>
      <c r="AX173" s="115"/>
      <c r="AY173" s="115"/>
      <c r="AZ173" s="115">
        <v>1</v>
      </c>
      <c r="BA173" s="115"/>
      <c r="BB173" s="115"/>
      <c r="BC173" s="115"/>
      <c r="BD173" s="115"/>
      <c r="BE173" s="115">
        <v>63</v>
      </c>
      <c r="BF173" s="115"/>
      <c r="BG173" s="115"/>
      <c r="BH173" s="115"/>
      <c r="BI173" s="115"/>
    </row>
    <row r="174" spans="1:79" s="99" customFormat="1" ht="30" customHeight="1" x14ac:dyDescent="0.2">
      <c r="A174" s="89">
        <v>11</v>
      </c>
      <c r="B174" s="90"/>
      <c r="C174" s="90"/>
      <c r="D174" s="114" t="s">
        <v>280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199</v>
      </c>
      <c r="R174" s="27"/>
      <c r="S174" s="27"/>
      <c r="T174" s="27"/>
      <c r="U174" s="27"/>
      <c r="V174" s="27" t="s">
        <v>281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5">
        <v>15758116</v>
      </c>
      <c r="AG174" s="115"/>
      <c r="AH174" s="115"/>
      <c r="AI174" s="115"/>
      <c r="AJ174" s="115"/>
      <c r="AK174" s="115">
        <v>812480</v>
      </c>
      <c r="AL174" s="115"/>
      <c r="AM174" s="115"/>
      <c r="AN174" s="115"/>
      <c r="AO174" s="115"/>
      <c r="AP174" s="115">
        <v>16570596</v>
      </c>
      <c r="AQ174" s="115"/>
      <c r="AR174" s="115"/>
      <c r="AS174" s="115"/>
      <c r="AT174" s="115"/>
      <c r="AU174" s="115">
        <v>16815995</v>
      </c>
      <c r="AV174" s="115"/>
      <c r="AW174" s="115"/>
      <c r="AX174" s="115"/>
      <c r="AY174" s="115"/>
      <c r="AZ174" s="115">
        <v>812480</v>
      </c>
      <c r="BA174" s="115"/>
      <c r="BB174" s="115"/>
      <c r="BC174" s="115"/>
      <c r="BD174" s="115"/>
      <c r="BE174" s="115">
        <v>17628475</v>
      </c>
      <c r="BF174" s="115"/>
      <c r="BG174" s="115"/>
      <c r="BH174" s="115"/>
      <c r="BI174" s="115"/>
    </row>
    <row r="175" spans="1:79" s="99" customFormat="1" ht="45" customHeight="1" x14ac:dyDescent="0.2">
      <c r="A175" s="89">
        <v>12</v>
      </c>
      <c r="B175" s="90"/>
      <c r="C175" s="90"/>
      <c r="D175" s="114" t="s">
        <v>282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199</v>
      </c>
      <c r="R175" s="27"/>
      <c r="S175" s="27"/>
      <c r="T175" s="27"/>
      <c r="U175" s="27"/>
      <c r="V175" s="27" t="s">
        <v>281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15758116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15758116</v>
      </c>
      <c r="AQ175" s="115"/>
      <c r="AR175" s="115"/>
      <c r="AS175" s="115"/>
      <c r="AT175" s="115"/>
      <c r="AU175" s="115">
        <v>16815995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16815995</v>
      </c>
      <c r="BF175" s="115"/>
      <c r="BG175" s="115"/>
      <c r="BH175" s="115"/>
      <c r="BI175" s="115"/>
    </row>
    <row r="176" spans="1:79" s="99" customFormat="1" ht="45" customHeight="1" x14ac:dyDescent="0.2">
      <c r="A176" s="89">
        <v>13</v>
      </c>
      <c r="B176" s="90"/>
      <c r="C176" s="90"/>
      <c r="D176" s="114" t="s">
        <v>283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199</v>
      </c>
      <c r="R176" s="27"/>
      <c r="S176" s="27"/>
      <c r="T176" s="27"/>
      <c r="U176" s="27"/>
      <c r="V176" s="27" t="s">
        <v>281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5">
        <v>0</v>
      </c>
      <c r="AG176" s="115"/>
      <c r="AH176" s="115"/>
      <c r="AI176" s="115"/>
      <c r="AJ176" s="115"/>
      <c r="AK176" s="115">
        <v>812480</v>
      </c>
      <c r="AL176" s="115"/>
      <c r="AM176" s="115"/>
      <c r="AN176" s="115"/>
      <c r="AO176" s="115"/>
      <c r="AP176" s="115">
        <v>812480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812480</v>
      </c>
      <c r="BA176" s="115"/>
      <c r="BB176" s="115"/>
      <c r="BC176" s="115"/>
      <c r="BD176" s="115"/>
      <c r="BE176" s="115">
        <v>812480</v>
      </c>
      <c r="BF176" s="115"/>
      <c r="BG176" s="115"/>
      <c r="BH176" s="115"/>
      <c r="BI176" s="115"/>
    </row>
    <row r="177" spans="1:64" s="99" customFormat="1" ht="30" customHeight="1" x14ac:dyDescent="0.2">
      <c r="A177" s="89">
        <v>14</v>
      </c>
      <c r="B177" s="90"/>
      <c r="C177" s="90"/>
      <c r="D177" s="114" t="s">
        <v>284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199</v>
      </c>
      <c r="R177" s="27"/>
      <c r="S177" s="27"/>
      <c r="T177" s="27"/>
      <c r="U177" s="27"/>
      <c r="V177" s="27" t="s">
        <v>281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5">
        <v>0</v>
      </c>
      <c r="AG177" s="115"/>
      <c r="AH177" s="115"/>
      <c r="AI177" s="115"/>
      <c r="AJ177" s="115"/>
      <c r="AK177" s="115">
        <v>812480</v>
      </c>
      <c r="AL177" s="115"/>
      <c r="AM177" s="115"/>
      <c r="AN177" s="115"/>
      <c r="AO177" s="115"/>
      <c r="AP177" s="115">
        <v>812480</v>
      </c>
      <c r="AQ177" s="115"/>
      <c r="AR177" s="115"/>
      <c r="AS177" s="115"/>
      <c r="AT177" s="115"/>
      <c r="AU177" s="115">
        <v>0</v>
      </c>
      <c r="AV177" s="115"/>
      <c r="AW177" s="115"/>
      <c r="AX177" s="115"/>
      <c r="AY177" s="115"/>
      <c r="AZ177" s="115">
        <v>812480</v>
      </c>
      <c r="BA177" s="115"/>
      <c r="BB177" s="115"/>
      <c r="BC177" s="115"/>
      <c r="BD177" s="115"/>
      <c r="BE177" s="115">
        <v>812480</v>
      </c>
      <c r="BF177" s="115"/>
      <c r="BG177" s="115"/>
      <c r="BH177" s="115"/>
      <c r="BI177" s="115"/>
    </row>
    <row r="178" spans="1:64" s="99" customFormat="1" ht="30" customHeight="1" x14ac:dyDescent="0.2">
      <c r="A178" s="89">
        <v>15</v>
      </c>
      <c r="B178" s="90"/>
      <c r="C178" s="90"/>
      <c r="D178" s="114" t="s">
        <v>285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191</v>
      </c>
      <c r="R178" s="27"/>
      <c r="S178" s="27"/>
      <c r="T178" s="27"/>
      <c r="U178" s="27"/>
      <c r="V178" s="27" t="s">
        <v>270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5">
        <v>9.25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9.25</v>
      </c>
      <c r="AQ178" s="115"/>
      <c r="AR178" s="115"/>
      <c r="AS178" s="115"/>
      <c r="AT178" s="115"/>
      <c r="AU178" s="115">
        <v>9.25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9.25</v>
      </c>
      <c r="BF178" s="115"/>
      <c r="BG178" s="115"/>
      <c r="BH178" s="115"/>
      <c r="BI178" s="115"/>
    </row>
    <row r="179" spans="1:64" s="6" customFormat="1" ht="14.25" x14ac:dyDescent="0.2">
      <c r="A179" s="86">
        <v>0</v>
      </c>
      <c r="B179" s="87"/>
      <c r="C179" s="87"/>
      <c r="D179" s="113" t="s">
        <v>193</v>
      </c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2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2"/>
      <c r="AG179" s="112"/>
      <c r="AH179" s="112"/>
      <c r="AI179" s="112"/>
      <c r="AJ179" s="112"/>
      <c r="AK179" s="112"/>
      <c r="AL179" s="112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</row>
    <row r="180" spans="1:64" s="99" customFormat="1" ht="42.75" customHeight="1" x14ac:dyDescent="0.2">
      <c r="A180" s="89">
        <v>1</v>
      </c>
      <c r="B180" s="90"/>
      <c r="C180" s="90"/>
      <c r="D180" s="114" t="s">
        <v>286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287</v>
      </c>
      <c r="R180" s="27"/>
      <c r="S180" s="27"/>
      <c r="T180" s="27"/>
      <c r="U180" s="27"/>
      <c r="V180" s="27" t="s">
        <v>270</v>
      </c>
      <c r="W180" s="27"/>
      <c r="X180" s="27"/>
      <c r="Y180" s="27"/>
      <c r="Z180" s="27"/>
      <c r="AA180" s="27"/>
      <c r="AB180" s="27"/>
      <c r="AC180" s="27"/>
      <c r="AD180" s="27"/>
      <c r="AE180" s="27"/>
      <c r="AF180" s="115">
        <v>686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686</v>
      </c>
      <c r="AQ180" s="115"/>
      <c r="AR180" s="115"/>
      <c r="AS180" s="115"/>
      <c r="AT180" s="115"/>
      <c r="AU180" s="115">
        <v>686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686</v>
      </c>
      <c r="BF180" s="115"/>
      <c r="BG180" s="115"/>
      <c r="BH180" s="115"/>
      <c r="BI180" s="115"/>
    </row>
    <row r="181" spans="1:64" s="99" customFormat="1" ht="30" customHeight="1" x14ac:dyDescent="0.2">
      <c r="A181" s="89">
        <v>2</v>
      </c>
      <c r="B181" s="90"/>
      <c r="C181" s="90"/>
      <c r="D181" s="114" t="s">
        <v>288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287</v>
      </c>
      <c r="R181" s="27"/>
      <c r="S181" s="27"/>
      <c r="T181" s="27"/>
      <c r="U181" s="27"/>
      <c r="V181" s="27" t="s">
        <v>270</v>
      </c>
      <c r="W181" s="27"/>
      <c r="X181" s="27"/>
      <c r="Y181" s="27"/>
      <c r="Z181" s="27"/>
      <c r="AA181" s="27"/>
      <c r="AB181" s="27"/>
      <c r="AC181" s="27"/>
      <c r="AD181" s="27"/>
      <c r="AE181" s="27"/>
      <c r="AF181" s="115">
        <v>199</v>
      </c>
      <c r="AG181" s="115"/>
      <c r="AH181" s="115"/>
      <c r="AI181" s="115"/>
      <c r="AJ181" s="115"/>
      <c r="AK181" s="115">
        <v>0</v>
      </c>
      <c r="AL181" s="115"/>
      <c r="AM181" s="115"/>
      <c r="AN181" s="115"/>
      <c r="AO181" s="115"/>
      <c r="AP181" s="115">
        <v>199</v>
      </c>
      <c r="AQ181" s="115"/>
      <c r="AR181" s="115"/>
      <c r="AS181" s="115"/>
      <c r="AT181" s="115"/>
      <c r="AU181" s="115">
        <v>199</v>
      </c>
      <c r="AV181" s="115"/>
      <c r="AW181" s="115"/>
      <c r="AX181" s="115"/>
      <c r="AY181" s="115"/>
      <c r="AZ181" s="115">
        <v>0</v>
      </c>
      <c r="BA181" s="115"/>
      <c r="BB181" s="115"/>
      <c r="BC181" s="115"/>
      <c r="BD181" s="115"/>
      <c r="BE181" s="115">
        <v>199</v>
      </c>
      <c r="BF181" s="115"/>
      <c r="BG181" s="115"/>
      <c r="BH181" s="115"/>
      <c r="BI181" s="115"/>
    </row>
    <row r="182" spans="1:64" s="6" customFormat="1" ht="14.25" x14ac:dyDescent="0.2">
      <c r="A182" s="86">
        <v>0</v>
      </c>
      <c r="B182" s="87"/>
      <c r="C182" s="87"/>
      <c r="D182" s="113" t="s">
        <v>196</v>
      </c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2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2"/>
      <c r="AG182" s="112"/>
      <c r="AH182" s="112"/>
      <c r="AI182" s="112"/>
      <c r="AJ182" s="112"/>
      <c r="AK182" s="112"/>
      <c r="AL182" s="112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</row>
    <row r="183" spans="1:64" s="99" customFormat="1" ht="28.5" customHeight="1" x14ac:dyDescent="0.2">
      <c r="A183" s="89">
        <v>1</v>
      </c>
      <c r="B183" s="90"/>
      <c r="C183" s="90"/>
      <c r="D183" s="114" t="s">
        <v>289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287</v>
      </c>
      <c r="R183" s="27"/>
      <c r="S183" s="27"/>
      <c r="T183" s="27"/>
      <c r="U183" s="27"/>
      <c r="V183" s="27" t="s">
        <v>200</v>
      </c>
      <c r="W183" s="27"/>
      <c r="X183" s="27"/>
      <c r="Y183" s="27"/>
      <c r="Z183" s="27"/>
      <c r="AA183" s="27"/>
      <c r="AB183" s="27"/>
      <c r="AC183" s="27"/>
      <c r="AD183" s="27"/>
      <c r="AE183" s="27"/>
      <c r="AF183" s="115">
        <v>11</v>
      </c>
      <c r="AG183" s="115"/>
      <c r="AH183" s="115"/>
      <c r="AI183" s="115"/>
      <c r="AJ183" s="115"/>
      <c r="AK183" s="115">
        <v>0</v>
      </c>
      <c r="AL183" s="115"/>
      <c r="AM183" s="115"/>
      <c r="AN183" s="115"/>
      <c r="AO183" s="115"/>
      <c r="AP183" s="115">
        <v>11</v>
      </c>
      <c r="AQ183" s="115"/>
      <c r="AR183" s="115"/>
      <c r="AS183" s="115"/>
      <c r="AT183" s="115"/>
      <c r="AU183" s="115">
        <v>11</v>
      </c>
      <c r="AV183" s="115"/>
      <c r="AW183" s="115"/>
      <c r="AX183" s="115"/>
      <c r="AY183" s="115"/>
      <c r="AZ183" s="115">
        <v>0</v>
      </c>
      <c r="BA183" s="115"/>
      <c r="BB183" s="115"/>
      <c r="BC183" s="115"/>
      <c r="BD183" s="115"/>
      <c r="BE183" s="115">
        <v>11</v>
      </c>
      <c r="BF183" s="115"/>
      <c r="BG183" s="115"/>
      <c r="BH183" s="115"/>
      <c r="BI183" s="115"/>
    </row>
    <row r="184" spans="1:64" s="99" customFormat="1" ht="15" customHeight="1" x14ac:dyDescent="0.2">
      <c r="A184" s="89">
        <v>2</v>
      </c>
      <c r="B184" s="90"/>
      <c r="C184" s="90"/>
      <c r="D184" s="114" t="s">
        <v>290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191</v>
      </c>
      <c r="R184" s="27"/>
      <c r="S184" s="27"/>
      <c r="T184" s="27"/>
      <c r="U184" s="27"/>
      <c r="V184" s="27" t="s">
        <v>200</v>
      </c>
      <c r="W184" s="27"/>
      <c r="X184" s="27"/>
      <c r="Y184" s="27"/>
      <c r="Z184" s="27"/>
      <c r="AA184" s="27"/>
      <c r="AB184" s="27"/>
      <c r="AC184" s="27"/>
      <c r="AD184" s="27"/>
      <c r="AE184" s="27"/>
      <c r="AF184" s="115">
        <v>142590</v>
      </c>
      <c r="AG184" s="115"/>
      <c r="AH184" s="115"/>
      <c r="AI184" s="115"/>
      <c r="AJ184" s="115"/>
      <c r="AK184" s="115">
        <v>0</v>
      </c>
      <c r="AL184" s="115"/>
      <c r="AM184" s="115"/>
      <c r="AN184" s="115"/>
      <c r="AO184" s="115"/>
      <c r="AP184" s="115">
        <v>142590</v>
      </c>
      <c r="AQ184" s="115"/>
      <c r="AR184" s="115"/>
      <c r="AS184" s="115"/>
      <c r="AT184" s="115"/>
      <c r="AU184" s="115">
        <v>142590</v>
      </c>
      <c r="AV184" s="115"/>
      <c r="AW184" s="115"/>
      <c r="AX184" s="115"/>
      <c r="AY184" s="115"/>
      <c r="AZ184" s="115">
        <v>0</v>
      </c>
      <c r="BA184" s="115"/>
      <c r="BB184" s="115"/>
      <c r="BC184" s="115"/>
      <c r="BD184" s="115"/>
      <c r="BE184" s="115">
        <v>142590</v>
      </c>
      <c r="BF184" s="115"/>
      <c r="BG184" s="115"/>
      <c r="BH184" s="115"/>
      <c r="BI184" s="115"/>
    </row>
    <row r="185" spans="1:64" s="99" customFormat="1" ht="45" customHeight="1" x14ac:dyDescent="0.2">
      <c r="A185" s="89">
        <v>3</v>
      </c>
      <c r="B185" s="90"/>
      <c r="C185" s="90"/>
      <c r="D185" s="114" t="s">
        <v>291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199</v>
      </c>
      <c r="R185" s="27"/>
      <c r="S185" s="27"/>
      <c r="T185" s="27"/>
      <c r="U185" s="27"/>
      <c r="V185" s="27" t="s">
        <v>200</v>
      </c>
      <c r="W185" s="27"/>
      <c r="X185" s="27"/>
      <c r="Y185" s="27"/>
      <c r="Z185" s="27"/>
      <c r="AA185" s="27"/>
      <c r="AB185" s="27"/>
      <c r="AC185" s="27"/>
      <c r="AD185" s="27"/>
      <c r="AE185" s="27"/>
      <c r="AF185" s="115">
        <v>22971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22971</v>
      </c>
      <c r="AQ185" s="115"/>
      <c r="AR185" s="115"/>
      <c r="AS185" s="115"/>
      <c r="AT185" s="115"/>
      <c r="AU185" s="115">
        <v>24513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24513</v>
      </c>
      <c r="BF185" s="115"/>
      <c r="BG185" s="115"/>
      <c r="BH185" s="115"/>
      <c r="BI185" s="115"/>
    </row>
    <row r="186" spans="1:64" s="99" customFormat="1" ht="45" customHeight="1" x14ac:dyDescent="0.2">
      <c r="A186" s="89">
        <v>4</v>
      </c>
      <c r="B186" s="90"/>
      <c r="C186" s="90"/>
      <c r="D186" s="114" t="s">
        <v>292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199</v>
      </c>
      <c r="R186" s="27"/>
      <c r="S186" s="27"/>
      <c r="T186" s="27"/>
      <c r="U186" s="27"/>
      <c r="V186" s="27" t="s">
        <v>200</v>
      </c>
      <c r="W186" s="27"/>
      <c r="X186" s="27"/>
      <c r="Y186" s="27"/>
      <c r="Z186" s="27"/>
      <c r="AA186" s="27"/>
      <c r="AB186" s="27"/>
      <c r="AC186" s="27"/>
      <c r="AD186" s="27"/>
      <c r="AE186" s="27"/>
      <c r="AF186" s="115">
        <v>0</v>
      </c>
      <c r="AG186" s="115"/>
      <c r="AH186" s="115"/>
      <c r="AI186" s="115"/>
      <c r="AJ186" s="115"/>
      <c r="AK186" s="115">
        <v>1184</v>
      </c>
      <c r="AL186" s="115"/>
      <c r="AM186" s="115"/>
      <c r="AN186" s="115"/>
      <c r="AO186" s="115"/>
      <c r="AP186" s="115">
        <v>1184</v>
      </c>
      <c r="AQ186" s="115"/>
      <c r="AR186" s="115"/>
      <c r="AS186" s="115"/>
      <c r="AT186" s="115"/>
      <c r="AU186" s="115">
        <v>0</v>
      </c>
      <c r="AV186" s="115"/>
      <c r="AW186" s="115"/>
      <c r="AX186" s="115"/>
      <c r="AY186" s="115"/>
      <c r="AZ186" s="115">
        <v>1184</v>
      </c>
      <c r="BA186" s="115"/>
      <c r="BB186" s="115"/>
      <c r="BC186" s="115"/>
      <c r="BD186" s="115"/>
      <c r="BE186" s="115">
        <v>1184</v>
      </c>
      <c r="BF186" s="115"/>
      <c r="BG186" s="115"/>
      <c r="BH186" s="115"/>
      <c r="BI186" s="115"/>
    </row>
    <row r="187" spans="1:64" s="6" customFormat="1" ht="14.25" x14ac:dyDescent="0.2">
      <c r="A187" s="86">
        <v>0</v>
      </c>
      <c r="B187" s="87"/>
      <c r="C187" s="87"/>
      <c r="D187" s="113" t="s">
        <v>293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2"/>
      <c r="AG187" s="112"/>
      <c r="AH187" s="112"/>
      <c r="AI187" s="112"/>
      <c r="AJ187" s="112"/>
      <c r="AK187" s="112"/>
      <c r="AL187" s="112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</row>
    <row r="188" spans="1:64" s="99" customFormat="1" ht="28.5" customHeight="1" x14ac:dyDescent="0.2">
      <c r="A188" s="89">
        <v>1</v>
      </c>
      <c r="B188" s="90"/>
      <c r="C188" s="90"/>
      <c r="D188" s="114" t="s">
        <v>294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295</v>
      </c>
      <c r="R188" s="27"/>
      <c r="S188" s="27"/>
      <c r="T188" s="27"/>
      <c r="U188" s="27"/>
      <c r="V188" s="27" t="s">
        <v>270</v>
      </c>
      <c r="W188" s="27"/>
      <c r="X188" s="27"/>
      <c r="Y188" s="27"/>
      <c r="Z188" s="27"/>
      <c r="AA188" s="27"/>
      <c r="AB188" s="27"/>
      <c r="AC188" s="27"/>
      <c r="AD188" s="27"/>
      <c r="AE188" s="27"/>
      <c r="AF188" s="115">
        <v>210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210</v>
      </c>
      <c r="AQ188" s="115"/>
      <c r="AR188" s="115"/>
      <c r="AS188" s="115"/>
      <c r="AT188" s="115"/>
      <c r="AU188" s="115">
        <v>210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210</v>
      </c>
      <c r="BF188" s="115"/>
      <c r="BG188" s="115"/>
      <c r="BH188" s="115"/>
      <c r="BI188" s="115"/>
    </row>
    <row r="189" spans="1:64" s="99" customFormat="1" ht="75" customHeight="1" x14ac:dyDescent="0.2">
      <c r="A189" s="89">
        <v>2</v>
      </c>
      <c r="B189" s="90"/>
      <c r="C189" s="90"/>
      <c r="D189" s="114" t="s">
        <v>296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27" t="s">
        <v>297</v>
      </c>
      <c r="R189" s="27"/>
      <c r="S189" s="27"/>
      <c r="T189" s="27"/>
      <c r="U189" s="27"/>
      <c r="V189" s="27" t="s">
        <v>200</v>
      </c>
      <c r="W189" s="27"/>
      <c r="X189" s="27"/>
      <c r="Y189" s="27"/>
      <c r="Z189" s="27"/>
      <c r="AA189" s="27"/>
      <c r="AB189" s="27"/>
      <c r="AC189" s="27"/>
      <c r="AD189" s="27"/>
      <c r="AE189" s="27"/>
      <c r="AF189" s="115">
        <v>0.1</v>
      </c>
      <c r="AG189" s="115"/>
      <c r="AH189" s="115"/>
      <c r="AI189" s="115"/>
      <c r="AJ189" s="115"/>
      <c r="AK189" s="115">
        <v>0</v>
      </c>
      <c r="AL189" s="115"/>
      <c r="AM189" s="115"/>
      <c r="AN189" s="115"/>
      <c r="AO189" s="115"/>
      <c r="AP189" s="115">
        <v>0.1</v>
      </c>
      <c r="AQ189" s="115"/>
      <c r="AR189" s="115"/>
      <c r="AS189" s="115"/>
      <c r="AT189" s="115"/>
      <c r="AU189" s="115">
        <v>0.1</v>
      </c>
      <c r="AV189" s="115"/>
      <c r="AW189" s="115"/>
      <c r="AX189" s="115"/>
      <c r="AY189" s="115"/>
      <c r="AZ189" s="115">
        <v>0</v>
      </c>
      <c r="BA189" s="115"/>
      <c r="BB189" s="115"/>
      <c r="BC189" s="115"/>
      <c r="BD189" s="115"/>
      <c r="BE189" s="115">
        <v>0.1</v>
      </c>
      <c r="BF189" s="115"/>
      <c r="BG189" s="115"/>
      <c r="BH189" s="115"/>
      <c r="BI189" s="115"/>
    </row>
    <row r="190" spans="1:64" s="99" customFormat="1" ht="60" customHeight="1" x14ac:dyDescent="0.2">
      <c r="A190" s="89">
        <v>3</v>
      </c>
      <c r="B190" s="90"/>
      <c r="C190" s="90"/>
      <c r="D190" s="114" t="s">
        <v>298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27" t="s">
        <v>297</v>
      </c>
      <c r="R190" s="27"/>
      <c r="S190" s="27"/>
      <c r="T190" s="27"/>
      <c r="U190" s="27"/>
      <c r="V190" s="27" t="s">
        <v>200</v>
      </c>
      <c r="W190" s="27"/>
      <c r="X190" s="27"/>
      <c r="Y190" s="27"/>
      <c r="Z190" s="27"/>
      <c r="AA190" s="27"/>
      <c r="AB190" s="27"/>
      <c r="AC190" s="27"/>
      <c r="AD190" s="27"/>
      <c r="AE190" s="27"/>
      <c r="AF190" s="115">
        <v>0.69</v>
      </c>
      <c r="AG190" s="115"/>
      <c r="AH190" s="115"/>
      <c r="AI190" s="115"/>
      <c r="AJ190" s="115"/>
      <c r="AK190" s="115">
        <v>0</v>
      </c>
      <c r="AL190" s="115"/>
      <c r="AM190" s="115"/>
      <c r="AN190" s="115"/>
      <c r="AO190" s="115"/>
      <c r="AP190" s="115">
        <v>0.69</v>
      </c>
      <c r="AQ190" s="115"/>
      <c r="AR190" s="115"/>
      <c r="AS190" s="115"/>
      <c r="AT190" s="115"/>
      <c r="AU190" s="115">
        <v>0.69</v>
      </c>
      <c r="AV190" s="115"/>
      <c r="AW190" s="115"/>
      <c r="AX190" s="115"/>
      <c r="AY190" s="115"/>
      <c r="AZ190" s="115">
        <v>0</v>
      </c>
      <c r="BA190" s="115"/>
      <c r="BB190" s="115"/>
      <c r="BC190" s="115"/>
      <c r="BD190" s="115"/>
      <c r="BE190" s="115">
        <v>0.69</v>
      </c>
      <c r="BF190" s="115"/>
      <c r="BG190" s="115"/>
      <c r="BH190" s="115"/>
      <c r="BI190" s="115"/>
    </row>
    <row r="192" spans="1:64" ht="14.25" customHeight="1" x14ac:dyDescent="0.2">
      <c r="A192" s="29" t="s">
        <v>124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</row>
    <row r="193" spans="1:79" ht="15" customHeight="1" x14ac:dyDescent="0.2">
      <c r="A193" s="44" t="s">
        <v>224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</row>
    <row r="194" spans="1:79" ht="12.95" customHeight="1" x14ac:dyDescent="0.2">
      <c r="A194" s="54" t="s">
        <v>19</v>
      </c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6"/>
      <c r="U194" s="27" t="s">
        <v>225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7" t="s">
        <v>228</v>
      </c>
      <c r="AF194" s="27"/>
      <c r="AG194" s="27"/>
      <c r="AH194" s="27"/>
      <c r="AI194" s="27"/>
      <c r="AJ194" s="27"/>
      <c r="AK194" s="27"/>
      <c r="AL194" s="27"/>
      <c r="AM194" s="27"/>
      <c r="AN194" s="27"/>
      <c r="AO194" s="27" t="s">
        <v>235</v>
      </c>
      <c r="AP194" s="27"/>
      <c r="AQ194" s="27"/>
      <c r="AR194" s="27"/>
      <c r="AS194" s="27"/>
      <c r="AT194" s="27"/>
      <c r="AU194" s="27"/>
      <c r="AV194" s="27"/>
      <c r="AW194" s="27"/>
      <c r="AX194" s="27"/>
      <c r="AY194" s="27" t="s">
        <v>246</v>
      </c>
      <c r="AZ194" s="27"/>
      <c r="BA194" s="27"/>
      <c r="BB194" s="27"/>
      <c r="BC194" s="27"/>
      <c r="BD194" s="27"/>
      <c r="BE194" s="27"/>
      <c r="BF194" s="27"/>
      <c r="BG194" s="27"/>
      <c r="BH194" s="27"/>
      <c r="BI194" s="27" t="s">
        <v>251</v>
      </c>
      <c r="BJ194" s="27"/>
      <c r="BK194" s="27"/>
      <c r="BL194" s="27"/>
      <c r="BM194" s="27"/>
      <c r="BN194" s="27"/>
      <c r="BO194" s="27"/>
      <c r="BP194" s="27"/>
      <c r="BQ194" s="27"/>
      <c r="BR194" s="27"/>
    </row>
    <row r="195" spans="1:79" ht="30" customHeight="1" x14ac:dyDescent="0.2">
      <c r="A195" s="57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9"/>
      <c r="U195" s="27" t="s">
        <v>4</v>
      </c>
      <c r="V195" s="27"/>
      <c r="W195" s="27"/>
      <c r="X195" s="27"/>
      <c r="Y195" s="27"/>
      <c r="Z195" s="27" t="s">
        <v>3</v>
      </c>
      <c r="AA195" s="27"/>
      <c r="AB195" s="27"/>
      <c r="AC195" s="27"/>
      <c r="AD195" s="27"/>
      <c r="AE195" s="27" t="s">
        <v>4</v>
      </c>
      <c r="AF195" s="27"/>
      <c r="AG195" s="27"/>
      <c r="AH195" s="27"/>
      <c r="AI195" s="27"/>
      <c r="AJ195" s="27" t="s">
        <v>3</v>
      </c>
      <c r="AK195" s="27"/>
      <c r="AL195" s="27"/>
      <c r="AM195" s="27"/>
      <c r="AN195" s="27"/>
      <c r="AO195" s="27" t="s">
        <v>4</v>
      </c>
      <c r="AP195" s="27"/>
      <c r="AQ195" s="27"/>
      <c r="AR195" s="27"/>
      <c r="AS195" s="27"/>
      <c r="AT195" s="27" t="s">
        <v>3</v>
      </c>
      <c r="AU195" s="27"/>
      <c r="AV195" s="27"/>
      <c r="AW195" s="27"/>
      <c r="AX195" s="27"/>
      <c r="AY195" s="27" t="s">
        <v>4</v>
      </c>
      <c r="AZ195" s="27"/>
      <c r="BA195" s="27"/>
      <c r="BB195" s="27"/>
      <c r="BC195" s="27"/>
      <c r="BD195" s="27" t="s">
        <v>3</v>
      </c>
      <c r="BE195" s="27"/>
      <c r="BF195" s="27"/>
      <c r="BG195" s="27"/>
      <c r="BH195" s="27"/>
      <c r="BI195" s="27" t="s">
        <v>4</v>
      </c>
      <c r="BJ195" s="27"/>
      <c r="BK195" s="27"/>
      <c r="BL195" s="27"/>
      <c r="BM195" s="27"/>
      <c r="BN195" s="27" t="s">
        <v>3</v>
      </c>
      <c r="BO195" s="27"/>
      <c r="BP195" s="27"/>
      <c r="BQ195" s="27"/>
      <c r="BR195" s="27"/>
    </row>
    <row r="196" spans="1:79" ht="15" customHeight="1" x14ac:dyDescent="0.2">
      <c r="A196" s="36">
        <v>1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8"/>
      <c r="U196" s="27">
        <v>2</v>
      </c>
      <c r="V196" s="27"/>
      <c r="W196" s="27"/>
      <c r="X196" s="27"/>
      <c r="Y196" s="27"/>
      <c r="Z196" s="27">
        <v>3</v>
      </c>
      <c r="AA196" s="27"/>
      <c r="AB196" s="27"/>
      <c r="AC196" s="27"/>
      <c r="AD196" s="27"/>
      <c r="AE196" s="27">
        <v>4</v>
      </c>
      <c r="AF196" s="27"/>
      <c r="AG196" s="27"/>
      <c r="AH196" s="27"/>
      <c r="AI196" s="27"/>
      <c r="AJ196" s="27">
        <v>5</v>
      </c>
      <c r="AK196" s="27"/>
      <c r="AL196" s="27"/>
      <c r="AM196" s="27"/>
      <c r="AN196" s="27"/>
      <c r="AO196" s="27">
        <v>6</v>
      </c>
      <c r="AP196" s="27"/>
      <c r="AQ196" s="27"/>
      <c r="AR196" s="27"/>
      <c r="AS196" s="27"/>
      <c r="AT196" s="27">
        <v>7</v>
      </c>
      <c r="AU196" s="27"/>
      <c r="AV196" s="27"/>
      <c r="AW196" s="27"/>
      <c r="AX196" s="27"/>
      <c r="AY196" s="27">
        <v>8</v>
      </c>
      <c r="AZ196" s="27"/>
      <c r="BA196" s="27"/>
      <c r="BB196" s="27"/>
      <c r="BC196" s="27"/>
      <c r="BD196" s="27">
        <v>9</v>
      </c>
      <c r="BE196" s="27"/>
      <c r="BF196" s="27"/>
      <c r="BG196" s="27"/>
      <c r="BH196" s="27"/>
      <c r="BI196" s="27">
        <v>10</v>
      </c>
      <c r="BJ196" s="27"/>
      <c r="BK196" s="27"/>
      <c r="BL196" s="27"/>
      <c r="BM196" s="27"/>
      <c r="BN196" s="27">
        <v>11</v>
      </c>
      <c r="BO196" s="27"/>
      <c r="BP196" s="27"/>
      <c r="BQ196" s="27"/>
      <c r="BR196" s="27"/>
    </row>
    <row r="197" spans="1:79" s="1" customFormat="1" ht="15.75" hidden="1" customHeight="1" x14ac:dyDescent="0.2">
      <c r="A197" s="39" t="s">
        <v>57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1"/>
      <c r="U197" s="26" t="s">
        <v>65</v>
      </c>
      <c r="V197" s="26"/>
      <c r="W197" s="26"/>
      <c r="X197" s="26"/>
      <c r="Y197" s="26"/>
      <c r="Z197" s="30" t="s">
        <v>66</v>
      </c>
      <c r="AA197" s="30"/>
      <c r="AB197" s="30"/>
      <c r="AC197" s="30"/>
      <c r="AD197" s="30"/>
      <c r="AE197" s="26" t="s">
        <v>67</v>
      </c>
      <c r="AF197" s="26"/>
      <c r="AG197" s="26"/>
      <c r="AH197" s="26"/>
      <c r="AI197" s="26"/>
      <c r="AJ197" s="30" t="s">
        <v>68</v>
      </c>
      <c r="AK197" s="30"/>
      <c r="AL197" s="30"/>
      <c r="AM197" s="30"/>
      <c r="AN197" s="30"/>
      <c r="AO197" s="26" t="s">
        <v>58</v>
      </c>
      <c r="AP197" s="26"/>
      <c r="AQ197" s="26"/>
      <c r="AR197" s="26"/>
      <c r="AS197" s="26"/>
      <c r="AT197" s="30" t="s">
        <v>59</v>
      </c>
      <c r="AU197" s="30"/>
      <c r="AV197" s="30"/>
      <c r="AW197" s="30"/>
      <c r="AX197" s="30"/>
      <c r="AY197" s="26" t="s">
        <v>60</v>
      </c>
      <c r="AZ197" s="26"/>
      <c r="BA197" s="26"/>
      <c r="BB197" s="26"/>
      <c r="BC197" s="26"/>
      <c r="BD197" s="30" t="s">
        <v>61</v>
      </c>
      <c r="BE197" s="30"/>
      <c r="BF197" s="30"/>
      <c r="BG197" s="30"/>
      <c r="BH197" s="30"/>
      <c r="BI197" s="26" t="s">
        <v>62</v>
      </c>
      <c r="BJ197" s="26"/>
      <c r="BK197" s="26"/>
      <c r="BL197" s="26"/>
      <c r="BM197" s="26"/>
      <c r="BN197" s="30" t="s">
        <v>63</v>
      </c>
      <c r="BO197" s="30"/>
      <c r="BP197" s="30"/>
      <c r="BQ197" s="30"/>
      <c r="BR197" s="30"/>
      <c r="CA197" t="s">
        <v>41</v>
      </c>
    </row>
    <row r="198" spans="1:79" s="6" customFormat="1" ht="12.75" customHeight="1" x14ac:dyDescent="0.2">
      <c r="A198" s="100" t="s">
        <v>201</v>
      </c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2"/>
      <c r="U198" s="116">
        <v>7778390</v>
      </c>
      <c r="V198" s="116"/>
      <c r="W198" s="116"/>
      <c r="X198" s="116"/>
      <c r="Y198" s="116"/>
      <c r="Z198" s="116">
        <v>363568</v>
      </c>
      <c r="AA198" s="116"/>
      <c r="AB198" s="116"/>
      <c r="AC198" s="116"/>
      <c r="AD198" s="116"/>
      <c r="AE198" s="116">
        <v>9913299</v>
      </c>
      <c r="AF198" s="116"/>
      <c r="AG198" s="116"/>
      <c r="AH198" s="116"/>
      <c r="AI198" s="116"/>
      <c r="AJ198" s="116">
        <v>462839</v>
      </c>
      <c r="AK198" s="116"/>
      <c r="AL198" s="116"/>
      <c r="AM198" s="116"/>
      <c r="AN198" s="116"/>
      <c r="AO198" s="116">
        <v>10859350</v>
      </c>
      <c r="AP198" s="116"/>
      <c r="AQ198" s="116"/>
      <c r="AR198" s="116"/>
      <c r="AS198" s="116"/>
      <c r="AT198" s="116">
        <v>438747</v>
      </c>
      <c r="AU198" s="116"/>
      <c r="AV198" s="116"/>
      <c r="AW198" s="116"/>
      <c r="AX198" s="116"/>
      <c r="AY198" s="116">
        <v>11913299</v>
      </c>
      <c r="AZ198" s="116"/>
      <c r="BA198" s="116"/>
      <c r="BB198" s="116"/>
      <c r="BC198" s="116"/>
      <c r="BD198" s="116">
        <v>462839</v>
      </c>
      <c r="BE198" s="116"/>
      <c r="BF198" s="116"/>
      <c r="BG198" s="116"/>
      <c r="BH198" s="116"/>
      <c r="BI198" s="116">
        <v>12010620</v>
      </c>
      <c r="BJ198" s="116"/>
      <c r="BK198" s="116"/>
      <c r="BL198" s="116"/>
      <c r="BM198" s="116"/>
      <c r="BN198" s="116">
        <v>500000</v>
      </c>
      <c r="BO198" s="116"/>
      <c r="BP198" s="116"/>
      <c r="BQ198" s="116"/>
      <c r="BR198" s="116"/>
      <c r="CA198" s="6" t="s">
        <v>42</v>
      </c>
    </row>
    <row r="199" spans="1:79" s="99" customFormat="1" ht="12.75" customHeight="1" x14ac:dyDescent="0.2">
      <c r="A199" s="92" t="s">
        <v>202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4"/>
      <c r="U199" s="117">
        <v>7592707</v>
      </c>
      <c r="V199" s="117"/>
      <c r="W199" s="117"/>
      <c r="X199" s="117"/>
      <c r="Y199" s="117"/>
      <c r="Z199" s="117">
        <v>0</v>
      </c>
      <c r="AA199" s="117"/>
      <c r="AB199" s="117"/>
      <c r="AC199" s="117"/>
      <c r="AD199" s="117"/>
      <c r="AE199" s="117">
        <v>9913299</v>
      </c>
      <c r="AF199" s="117"/>
      <c r="AG199" s="117"/>
      <c r="AH199" s="117"/>
      <c r="AI199" s="117"/>
      <c r="AJ199" s="117">
        <v>0</v>
      </c>
      <c r="AK199" s="117"/>
      <c r="AL199" s="117"/>
      <c r="AM199" s="117"/>
      <c r="AN199" s="117"/>
      <c r="AO199" s="117">
        <v>10859350</v>
      </c>
      <c r="AP199" s="117"/>
      <c r="AQ199" s="117"/>
      <c r="AR199" s="117"/>
      <c r="AS199" s="117"/>
      <c r="AT199" s="117">
        <v>0</v>
      </c>
      <c r="AU199" s="117"/>
      <c r="AV199" s="117"/>
      <c r="AW199" s="117"/>
      <c r="AX199" s="117"/>
      <c r="AY199" s="117">
        <v>11913299</v>
      </c>
      <c r="AZ199" s="117"/>
      <c r="BA199" s="117"/>
      <c r="BB199" s="117"/>
      <c r="BC199" s="117"/>
      <c r="BD199" s="117">
        <v>0</v>
      </c>
      <c r="BE199" s="117"/>
      <c r="BF199" s="117"/>
      <c r="BG199" s="117"/>
      <c r="BH199" s="117"/>
      <c r="BI199" s="117">
        <v>12010620</v>
      </c>
      <c r="BJ199" s="117"/>
      <c r="BK199" s="117"/>
      <c r="BL199" s="117"/>
      <c r="BM199" s="117"/>
      <c r="BN199" s="117">
        <v>0</v>
      </c>
      <c r="BO199" s="117"/>
      <c r="BP199" s="117"/>
      <c r="BQ199" s="117"/>
      <c r="BR199" s="117"/>
    </row>
    <row r="200" spans="1:79" s="99" customFormat="1" ht="12.75" customHeight="1" x14ac:dyDescent="0.2">
      <c r="A200" s="92" t="s">
        <v>299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>
        <v>185683</v>
      </c>
      <c r="V200" s="117"/>
      <c r="W200" s="117"/>
      <c r="X200" s="117"/>
      <c r="Y200" s="117"/>
      <c r="Z200" s="117">
        <v>363568</v>
      </c>
      <c r="AA200" s="117"/>
      <c r="AB200" s="117"/>
      <c r="AC200" s="117"/>
      <c r="AD200" s="117"/>
      <c r="AE200" s="117">
        <v>0</v>
      </c>
      <c r="AF200" s="117"/>
      <c r="AG200" s="117"/>
      <c r="AH200" s="117"/>
      <c r="AI200" s="117"/>
      <c r="AJ200" s="117">
        <v>462839</v>
      </c>
      <c r="AK200" s="117"/>
      <c r="AL200" s="117"/>
      <c r="AM200" s="117"/>
      <c r="AN200" s="117"/>
      <c r="AO200" s="117">
        <v>0</v>
      </c>
      <c r="AP200" s="117"/>
      <c r="AQ200" s="117"/>
      <c r="AR200" s="117"/>
      <c r="AS200" s="117"/>
      <c r="AT200" s="117">
        <v>438747</v>
      </c>
      <c r="AU200" s="117"/>
      <c r="AV200" s="117"/>
      <c r="AW200" s="117"/>
      <c r="AX200" s="117"/>
      <c r="AY200" s="117">
        <v>0</v>
      </c>
      <c r="AZ200" s="117"/>
      <c r="BA200" s="117"/>
      <c r="BB200" s="117"/>
      <c r="BC200" s="117"/>
      <c r="BD200" s="117">
        <v>462839</v>
      </c>
      <c r="BE200" s="117"/>
      <c r="BF200" s="117"/>
      <c r="BG200" s="117"/>
      <c r="BH200" s="117"/>
      <c r="BI200" s="117">
        <v>0</v>
      </c>
      <c r="BJ200" s="117"/>
      <c r="BK200" s="117"/>
      <c r="BL200" s="117"/>
      <c r="BM200" s="117"/>
      <c r="BN200" s="117">
        <v>500000</v>
      </c>
      <c r="BO200" s="117"/>
      <c r="BP200" s="117"/>
      <c r="BQ200" s="117"/>
      <c r="BR200" s="117"/>
    </row>
    <row r="201" spans="1:79" s="99" customFormat="1" ht="12.75" customHeight="1" x14ac:dyDescent="0.2">
      <c r="A201" s="92" t="s">
        <v>204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4"/>
      <c r="U201" s="117">
        <v>15008</v>
      </c>
      <c r="V201" s="117"/>
      <c r="W201" s="117"/>
      <c r="X201" s="117"/>
      <c r="Y201" s="117"/>
      <c r="Z201" s="117">
        <v>0</v>
      </c>
      <c r="AA201" s="117"/>
      <c r="AB201" s="117"/>
      <c r="AC201" s="117"/>
      <c r="AD201" s="117"/>
      <c r="AE201" s="117">
        <v>0</v>
      </c>
      <c r="AF201" s="117"/>
      <c r="AG201" s="117"/>
      <c r="AH201" s="117"/>
      <c r="AI201" s="117"/>
      <c r="AJ201" s="117">
        <v>0</v>
      </c>
      <c r="AK201" s="117"/>
      <c r="AL201" s="117"/>
      <c r="AM201" s="117"/>
      <c r="AN201" s="117"/>
      <c r="AO201" s="117">
        <v>0</v>
      </c>
      <c r="AP201" s="117"/>
      <c r="AQ201" s="117"/>
      <c r="AR201" s="117"/>
      <c r="AS201" s="117"/>
      <c r="AT201" s="117">
        <v>0</v>
      </c>
      <c r="AU201" s="117"/>
      <c r="AV201" s="117"/>
      <c r="AW201" s="117"/>
      <c r="AX201" s="117"/>
      <c r="AY201" s="117">
        <v>0</v>
      </c>
      <c r="AZ201" s="117"/>
      <c r="BA201" s="117"/>
      <c r="BB201" s="117"/>
      <c r="BC201" s="117"/>
      <c r="BD201" s="117">
        <v>0</v>
      </c>
      <c r="BE201" s="117"/>
      <c r="BF201" s="117"/>
      <c r="BG201" s="117"/>
      <c r="BH201" s="117"/>
      <c r="BI201" s="117">
        <v>0</v>
      </c>
      <c r="BJ201" s="117"/>
      <c r="BK201" s="117"/>
      <c r="BL201" s="117"/>
      <c r="BM201" s="117"/>
      <c r="BN201" s="117">
        <v>0</v>
      </c>
      <c r="BO201" s="117"/>
      <c r="BP201" s="117"/>
      <c r="BQ201" s="117"/>
      <c r="BR201" s="117"/>
    </row>
    <row r="202" spans="1:79" s="6" customFormat="1" ht="12.75" customHeight="1" x14ac:dyDescent="0.2">
      <c r="A202" s="100" t="s">
        <v>205</v>
      </c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2"/>
      <c r="U202" s="116">
        <v>326260</v>
      </c>
      <c r="V202" s="116"/>
      <c r="W202" s="116"/>
      <c r="X202" s="116"/>
      <c r="Y202" s="116"/>
      <c r="Z202" s="116">
        <v>0</v>
      </c>
      <c r="AA202" s="116"/>
      <c r="AB202" s="116"/>
      <c r="AC202" s="116"/>
      <c r="AD202" s="116"/>
      <c r="AE202" s="116">
        <v>554777</v>
      </c>
      <c r="AF202" s="116"/>
      <c r="AG202" s="116"/>
      <c r="AH202" s="116"/>
      <c r="AI202" s="116"/>
      <c r="AJ202" s="116">
        <v>0</v>
      </c>
      <c r="AK202" s="116"/>
      <c r="AL202" s="116"/>
      <c r="AM202" s="116"/>
      <c r="AN202" s="116"/>
      <c r="AO202" s="116">
        <v>560779</v>
      </c>
      <c r="AP202" s="116"/>
      <c r="AQ202" s="116"/>
      <c r="AR202" s="116"/>
      <c r="AS202" s="116"/>
      <c r="AT202" s="116">
        <v>0</v>
      </c>
      <c r="AU202" s="116"/>
      <c r="AV202" s="116"/>
      <c r="AW202" s="116"/>
      <c r="AX202" s="116"/>
      <c r="AY202" s="116">
        <v>580600</v>
      </c>
      <c r="AZ202" s="116"/>
      <c r="BA202" s="116"/>
      <c r="BB202" s="116"/>
      <c r="BC202" s="116"/>
      <c r="BD202" s="116">
        <v>0</v>
      </c>
      <c r="BE202" s="116"/>
      <c r="BF202" s="116"/>
      <c r="BG202" s="116"/>
      <c r="BH202" s="116"/>
      <c r="BI202" s="116">
        <v>600000</v>
      </c>
      <c r="BJ202" s="116"/>
      <c r="BK202" s="116"/>
      <c r="BL202" s="116"/>
      <c r="BM202" s="116"/>
      <c r="BN202" s="116">
        <v>0</v>
      </c>
      <c r="BO202" s="116"/>
      <c r="BP202" s="116"/>
      <c r="BQ202" s="116"/>
      <c r="BR202" s="116"/>
    </row>
    <row r="203" spans="1:79" s="99" customFormat="1" ht="12.75" customHeight="1" x14ac:dyDescent="0.2">
      <c r="A203" s="92" t="s">
        <v>206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>
        <v>326260</v>
      </c>
      <c r="V203" s="117"/>
      <c r="W203" s="117"/>
      <c r="X203" s="117"/>
      <c r="Y203" s="117"/>
      <c r="Z203" s="117">
        <v>0</v>
      </c>
      <c r="AA203" s="117"/>
      <c r="AB203" s="117"/>
      <c r="AC203" s="117"/>
      <c r="AD203" s="117"/>
      <c r="AE203" s="117">
        <v>554777</v>
      </c>
      <c r="AF203" s="117"/>
      <c r="AG203" s="117"/>
      <c r="AH203" s="117"/>
      <c r="AI203" s="117"/>
      <c r="AJ203" s="117">
        <v>0</v>
      </c>
      <c r="AK203" s="117"/>
      <c r="AL203" s="117"/>
      <c r="AM203" s="117"/>
      <c r="AN203" s="117"/>
      <c r="AO203" s="117">
        <v>560779</v>
      </c>
      <c r="AP203" s="117"/>
      <c r="AQ203" s="117"/>
      <c r="AR203" s="117"/>
      <c r="AS203" s="117"/>
      <c r="AT203" s="117">
        <v>0</v>
      </c>
      <c r="AU203" s="117"/>
      <c r="AV203" s="117"/>
      <c r="AW203" s="117"/>
      <c r="AX203" s="117"/>
      <c r="AY203" s="117">
        <v>580600</v>
      </c>
      <c r="AZ203" s="117"/>
      <c r="BA203" s="117"/>
      <c r="BB203" s="117"/>
      <c r="BC203" s="117"/>
      <c r="BD203" s="117">
        <v>0</v>
      </c>
      <c r="BE203" s="117"/>
      <c r="BF203" s="117"/>
      <c r="BG203" s="117"/>
      <c r="BH203" s="117"/>
      <c r="BI203" s="117">
        <v>600000</v>
      </c>
      <c r="BJ203" s="117"/>
      <c r="BK203" s="117"/>
      <c r="BL203" s="117"/>
      <c r="BM203" s="117"/>
      <c r="BN203" s="117">
        <v>0</v>
      </c>
      <c r="BO203" s="117"/>
      <c r="BP203" s="117"/>
      <c r="BQ203" s="117"/>
      <c r="BR203" s="117"/>
    </row>
    <row r="204" spans="1:79" s="6" customFormat="1" ht="12.75" customHeight="1" x14ac:dyDescent="0.2">
      <c r="A204" s="100" t="s">
        <v>147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2"/>
      <c r="U204" s="116">
        <v>8119658</v>
      </c>
      <c r="V204" s="116"/>
      <c r="W204" s="116"/>
      <c r="X204" s="116"/>
      <c r="Y204" s="116"/>
      <c r="Z204" s="116">
        <v>363568</v>
      </c>
      <c r="AA204" s="116"/>
      <c r="AB204" s="116"/>
      <c r="AC204" s="116"/>
      <c r="AD204" s="116"/>
      <c r="AE204" s="116">
        <v>10468076</v>
      </c>
      <c r="AF204" s="116"/>
      <c r="AG204" s="116"/>
      <c r="AH204" s="116"/>
      <c r="AI204" s="116"/>
      <c r="AJ204" s="116">
        <v>462839</v>
      </c>
      <c r="AK204" s="116"/>
      <c r="AL204" s="116"/>
      <c r="AM204" s="116"/>
      <c r="AN204" s="116"/>
      <c r="AO204" s="116">
        <v>11420129</v>
      </c>
      <c r="AP204" s="116"/>
      <c r="AQ204" s="116"/>
      <c r="AR204" s="116"/>
      <c r="AS204" s="116"/>
      <c r="AT204" s="116">
        <v>438747</v>
      </c>
      <c r="AU204" s="116"/>
      <c r="AV204" s="116"/>
      <c r="AW204" s="116"/>
      <c r="AX204" s="116"/>
      <c r="AY204" s="116">
        <v>12493899</v>
      </c>
      <c r="AZ204" s="116"/>
      <c r="BA204" s="116"/>
      <c r="BB204" s="116"/>
      <c r="BC204" s="116"/>
      <c r="BD204" s="116">
        <v>462839</v>
      </c>
      <c r="BE204" s="116"/>
      <c r="BF204" s="116"/>
      <c r="BG204" s="116"/>
      <c r="BH204" s="116"/>
      <c r="BI204" s="116">
        <v>12610620</v>
      </c>
      <c r="BJ204" s="116"/>
      <c r="BK204" s="116"/>
      <c r="BL204" s="116"/>
      <c r="BM204" s="116"/>
      <c r="BN204" s="116">
        <v>500000</v>
      </c>
      <c r="BO204" s="116"/>
      <c r="BP204" s="116"/>
      <c r="BQ204" s="116"/>
      <c r="BR204" s="116"/>
    </row>
    <row r="205" spans="1:79" s="99" customFormat="1" ht="38.25" customHeight="1" x14ac:dyDescent="0.2">
      <c r="A205" s="92" t="s">
        <v>208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4"/>
      <c r="U205" s="117" t="s">
        <v>173</v>
      </c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 t="s">
        <v>173</v>
      </c>
      <c r="AF205" s="117"/>
      <c r="AG205" s="117"/>
      <c r="AH205" s="117"/>
      <c r="AI205" s="117"/>
      <c r="AJ205" s="117"/>
      <c r="AK205" s="117"/>
      <c r="AL205" s="117"/>
      <c r="AM205" s="117"/>
      <c r="AN205" s="117"/>
      <c r="AO205" s="117" t="s">
        <v>173</v>
      </c>
      <c r="AP205" s="117"/>
      <c r="AQ205" s="117"/>
      <c r="AR205" s="117"/>
      <c r="AS205" s="117"/>
      <c r="AT205" s="117"/>
      <c r="AU205" s="117"/>
      <c r="AV205" s="117"/>
      <c r="AW205" s="117"/>
      <c r="AX205" s="117"/>
      <c r="AY205" s="117" t="s">
        <v>173</v>
      </c>
      <c r="AZ205" s="117"/>
      <c r="BA205" s="117"/>
      <c r="BB205" s="117"/>
      <c r="BC205" s="117"/>
      <c r="BD205" s="117"/>
      <c r="BE205" s="117"/>
      <c r="BF205" s="117"/>
      <c r="BG205" s="117"/>
      <c r="BH205" s="117"/>
      <c r="BI205" s="117" t="s">
        <v>173</v>
      </c>
      <c r="BJ205" s="117"/>
      <c r="BK205" s="117"/>
      <c r="BL205" s="117"/>
      <c r="BM205" s="117"/>
      <c r="BN205" s="117"/>
      <c r="BO205" s="117"/>
      <c r="BP205" s="117"/>
      <c r="BQ205" s="117"/>
      <c r="BR205" s="117"/>
    </row>
    <row r="208" spans="1:79" ht="14.25" customHeight="1" x14ac:dyDescent="0.2">
      <c r="A208" s="29" t="s">
        <v>125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</row>
    <row r="209" spans="1:79" ht="15" customHeight="1" x14ac:dyDescent="0.2">
      <c r="A209" s="54" t="s">
        <v>6</v>
      </c>
      <c r="B209" s="55"/>
      <c r="C209" s="55"/>
      <c r="D209" s="54" t="s">
        <v>10</v>
      </c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27" t="s">
        <v>225</v>
      </c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 t="s">
        <v>229</v>
      </c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 t="s">
        <v>240</v>
      </c>
      <c r="AV209" s="27"/>
      <c r="AW209" s="27"/>
      <c r="AX209" s="27"/>
      <c r="AY209" s="27"/>
      <c r="AZ209" s="27"/>
      <c r="BA209" s="27" t="s">
        <v>247</v>
      </c>
      <c r="BB209" s="27"/>
      <c r="BC209" s="27"/>
      <c r="BD209" s="27"/>
      <c r="BE209" s="27"/>
      <c r="BF209" s="27"/>
      <c r="BG209" s="27" t="s">
        <v>256</v>
      </c>
      <c r="BH209" s="27"/>
      <c r="BI209" s="27"/>
      <c r="BJ209" s="27"/>
      <c r="BK209" s="27"/>
      <c r="BL209" s="27"/>
    </row>
    <row r="210" spans="1:79" ht="15" customHeight="1" x14ac:dyDescent="0.2">
      <c r="A210" s="71"/>
      <c r="B210" s="72"/>
      <c r="C210" s="72"/>
      <c r="D210" s="71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3"/>
      <c r="W210" s="27" t="s">
        <v>4</v>
      </c>
      <c r="X210" s="27"/>
      <c r="Y210" s="27"/>
      <c r="Z210" s="27"/>
      <c r="AA210" s="27"/>
      <c r="AB210" s="27"/>
      <c r="AC210" s="27" t="s">
        <v>3</v>
      </c>
      <c r="AD210" s="27"/>
      <c r="AE210" s="27"/>
      <c r="AF210" s="27"/>
      <c r="AG210" s="27"/>
      <c r="AH210" s="27"/>
      <c r="AI210" s="27" t="s">
        <v>4</v>
      </c>
      <c r="AJ210" s="27"/>
      <c r="AK210" s="27"/>
      <c r="AL210" s="27"/>
      <c r="AM210" s="27"/>
      <c r="AN210" s="27"/>
      <c r="AO210" s="27" t="s">
        <v>3</v>
      </c>
      <c r="AP210" s="27"/>
      <c r="AQ210" s="27"/>
      <c r="AR210" s="27"/>
      <c r="AS210" s="27"/>
      <c r="AT210" s="27"/>
      <c r="AU210" s="74" t="s">
        <v>4</v>
      </c>
      <c r="AV210" s="74"/>
      <c r="AW210" s="74"/>
      <c r="AX210" s="74" t="s">
        <v>3</v>
      </c>
      <c r="AY210" s="74"/>
      <c r="AZ210" s="74"/>
      <c r="BA210" s="74" t="s">
        <v>4</v>
      </c>
      <c r="BB210" s="74"/>
      <c r="BC210" s="74"/>
      <c r="BD210" s="74" t="s">
        <v>3</v>
      </c>
      <c r="BE210" s="74"/>
      <c r="BF210" s="74"/>
      <c r="BG210" s="74" t="s">
        <v>4</v>
      </c>
      <c r="BH210" s="74"/>
      <c r="BI210" s="74"/>
      <c r="BJ210" s="74" t="s">
        <v>3</v>
      </c>
      <c r="BK210" s="74"/>
      <c r="BL210" s="74"/>
    </row>
    <row r="211" spans="1:79" ht="57" customHeight="1" x14ac:dyDescent="0.2">
      <c r="A211" s="57"/>
      <c r="B211" s="58"/>
      <c r="C211" s="58"/>
      <c r="D211" s="57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9"/>
      <c r="W211" s="27" t="s">
        <v>12</v>
      </c>
      <c r="X211" s="27"/>
      <c r="Y211" s="27"/>
      <c r="Z211" s="27" t="s">
        <v>11</v>
      </c>
      <c r="AA211" s="27"/>
      <c r="AB211" s="27"/>
      <c r="AC211" s="27" t="s">
        <v>12</v>
      </c>
      <c r="AD211" s="27"/>
      <c r="AE211" s="27"/>
      <c r="AF211" s="27" t="s">
        <v>11</v>
      </c>
      <c r="AG211" s="27"/>
      <c r="AH211" s="27"/>
      <c r="AI211" s="27" t="s">
        <v>12</v>
      </c>
      <c r="AJ211" s="27"/>
      <c r="AK211" s="27"/>
      <c r="AL211" s="27" t="s">
        <v>11</v>
      </c>
      <c r="AM211" s="27"/>
      <c r="AN211" s="27"/>
      <c r="AO211" s="27" t="s">
        <v>12</v>
      </c>
      <c r="AP211" s="27"/>
      <c r="AQ211" s="27"/>
      <c r="AR211" s="27" t="s">
        <v>11</v>
      </c>
      <c r="AS211" s="27"/>
      <c r="AT211" s="27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</row>
    <row r="212" spans="1:79" ht="15" customHeight="1" x14ac:dyDescent="0.2">
      <c r="A212" s="36">
        <v>1</v>
      </c>
      <c r="B212" s="37"/>
      <c r="C212" s="37"/>
      <c r="D212" s="36">
        <v>2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8"/>
      <c r="W212" s="27">
        <v>3</v>
      </c>
      <c r="X212" s="27"/>
      <c r="Y212" s="27"/>
      <c r="Z212" s="27">
        <v>4</v>
      </c>
      <c r="AA212" s="27"/>
      <c r="AB212" s="27"/>
      <c r="AC212" s="27">
        <v>5</v>
      </c>
      <c r="AD212" s="27"/>
      <c r="AE212" s="27"/>
      <c r="AF212" s="27">
        <v>6</v>
      </c>
      <c r="AG212" s="27"/>
      <c r="AH212" s="27"/>
      <c r="AI212" s="27">
        <v>7</v>
      </c>
      <c r="AJ212" s="27"/>
      <c r="AK212" s="27"/>
      <c r="AL212" s="27">
        <v>8</v>
      </c>
      <c r="AM212" s="27"/>
      <c r="AN212" s="27"/>
      <c r="AO212" s="27">
        <v>9</v>
      </c>
      <c r="AP212" s="27"/>
      <c r="AQ212" s="27"/>
      <c r="AR212" s="27">
        <v>10</v>
      </c>
      <c r="AS212" s="27"/>
      <c r="AT212" s="27"/>
      <c r="AU212" s="27">
        <v>11</v>
      </c>
      <c r="AV212" s="27"/>
      <c r="AW212" s="27"/>
      <c r="AX212" s="27">
        <v>12</v>
      </c>
      <c r="AY212" s="27"/>
      <c r="AZ212" s="27"/>
      <c r="BA212" s="27">
        <v>13</v>
      </c>
      <c r="BB212" s="27"/>
      <c r="BC212" s="27"/>
      <c r="BD212" s="27">
        <v>14</v>
      </c>
      <c r="BE212" s="27"/>
      <c r="BF212" s="27"/>
      <c r="BG212" s="27">
        <v>15</v>
      </c>
      <c r="BH212" s="27"/>
      <c r="BI212" s="27"/>
      <c r="BJ212" s="27">
        <v>16</v>
      </c>
      <c r="BK212" s="27"/>
      <c r="BL212" s="27"/>
    </row>
    <row r="213" spans="1:79" s="1" customFormat="1" ht="12.75" hidden="1" customHeight="1" x14ac:dyDescent="0.2">
      <c r="A213" s="39" t="s">
        <v>69</v>
      </c>
      <c r="B213" s="40"/>
      <c r="C213" s="40"/>
      <c r="D213" s="39" t="s">
        <v>57</v>
      </c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1"/>
      <c r="W213" s="26" t="s">
        <v>72</v>
      </c>
      <c r="X213" s="26"/>
      <c r="Y213" s="26"/>
      <c r="Z213" s="26" t="s">
        <v>73</v>
      </c>
      <c r="AA213" s="26"/>
      <c r="AB213" s="26"/>
      <c r="AC213" s="30" t="s">
        <v>74</v>
      </c>
      <c r="AD213" s="30"/>
      <c r="AE213" s="30"/>
      <c r="AF213" s="30" t="s">
        <v>75</v>
      </c>
      <c r="AG213" s="30"/>
      <c r="AH213" s="30"/>
      <c r="AI213" s="26" t="s">
        <v>76</v>
      </c>
      <c r="AJ213" s="26"/>
      <c r="AK213" s="26"/>
      <c r="AL213" s="26" t="s">
        <v>77</v>
      </c>
      <c r="AM213" s="26"/>
      <c r="AN213" s="26"/>
      <c r="AO213" s="30" t="s">
        <v>104</v>
      </c>
      <c r="AP213" s="30"/>
      <c r="AQ213" s="30"/>
      <c r="AR213" s="30" t="s">
        <v>78</v>
      </c>
      <c r="AS213" s="30"/>
      <c r="AT213" s="30"/>
      <c r="AU213" s="26" t="s">
        <v>105</v>
      </c>
      <c r="AV213" s="26"/>
      <c r="AW213" s="26"/>
      <c r="AX213" s="30" t="s">
        <v>106</v>
      </c>
      <c r="AY213" s="30"/>
      <c r="AZ213" s="30"/>
      <c r="BA213" s="26" t="s">
        <v>107</v>
      </c>
      <c r="BB213" s="26"/>
      <c r="BC213" s="26"/>
      <c r="BD213" s="30" t="s">
        <v>108</v>
      </c>
      <c r="BE213" s="30"/>
      <c r="BF213" s="30"/>
      <c r="BG213" s="26" t="s">
        <v>109</v>
      </c>
      <c r="BH213" s="26"/>
      <c r="BI213" s="26"/>
      <c r="BJ213" s="30" t="s">
        <v>110</v>
      </c>
      <c r="BK213" s="30"/>
      <c r="BL213" s="30"/>
      <c r="CA213" s="1" t="s">
        <v>103</v>
      </c>
    </row>
    <row r="214" spans="1:79" s="99" customFormat="1" ht="12.75" customHeight="1" x14ac:dyDescent="0.2">
      <c r="A214" s="89">
        <v>1</v>
      </c>
      <c r="B214" s="90"/>
      <c r="C214" s="90"/>
      <c r="D214" s="92" t="s">
        <v>209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>
        <v>2</v>
      </c>
      <c r="X214" s="115"/>
      <c r="Y214" s="115"/>
      <c r="Z214" s="115">
        <v>2</v>
      </c>
      <c r="AA214" s="115"/>
      <c r="AB214" s="115"/>
      <c r="AC214" s="115">
        <v>0</v>
      </c>
      <c r="AD214" s="115"/>
      <c r="AE214" s="115"/>
      <c r="AF214" s="115">
        <v>0</v>
      </c>
      <c r="AG214" s="115"/>
      <c r="AH214" s="115"/>
      <c r="AI214" s="115">
        <v>2</v>
      </c>
      <c r="AJ214" s="115"/>
      <c r="AK214" s="115"/>
      <c r="AL214" s="115">
        <v>2</v>
      </c>
      <c r="AM214" s="115"/>
      <c r="AN214" s="115"/>
      <c r="AO214" s="115"/>
      <c r="AP214" s="115"/>
      <c r="AQ214" s="115"/>
      <c r="AR214" s="115">
        <v>0</v>
      </c>
      <c r="AS214" s="115"/>
      <c r="AT214" s="115"/>
      <c r="AU214" s="115">
        <v>2</v>
      </c>
      <c r="AV214" s="115"/>
      <c r="AW214" s="115"/>
      <c r="AX214" s="115">
        <v>0</v>
      </c>
      <c r="AY214" s="115"/>
      <c r="AZ214" s="115"/>
      <c r="BA214" s="115">
        <v>2</v>
      </c>
      <c r="BB214" s="115"/>
      <c r="BC214" s="115"/>
      <c r="BD214" s="115">
        <v>0</v>
      </c>
      <c r="BE214" s="115"/>
      <c r="BF214" s="115"/>
      <c r="BG214" s="115">
        <v>2</v>
      </c>
      <c r="BH214" s="115"/>
      <c r="BI214" s="115"/>
      <c r="BJ214" s="115">
        <v>0</v>
      </c>
      <c r="BK214" s="115"/>
      <c r="BL214" s="115"/>
      <c r="CA214" s="99" t="s">
        <v>43</v>
      </c>
    </row>
    <row r="215" spans="1:79" s="99" customFormat="1" ht="12.75" customHeight="1" x14ac:dyDescent="0.2">
      <c r="A215" s="89">
        <v>2</v>
      </c>
      <c r="B215" s="90"/>
      <c r="C215" s="90"/>
      <c r="D215" s="92" t="s">
        <v>210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4"/>
      <c r="W215" s="115">
        <v>8.5</v>
      </c>
      <c r="X215" s="115"/>
      <c r="Y215" s="115"/>
      <c r="Z215" s="115">
        <v>8.5</v>
      </c>
      <c r="AA215" s="115"/>
      <c r="AB215" s="115"/>
      <c r="AC215" s="115">
        <v>0</v>
      </c>
      <c r="AD215" s="115"/>
      <c r="AE215" s="115"/>
      <c r="AF215" s="115">
        <v>0</v>
      </c>
      <c r="AG215" s="115"/>
      <c r="AH215" s="115"/>
      <c r="AI215" s="115">
        <v>8.5</v>
      </c>
      <c r="AJ215" s="115"/>
      <c r="AK215" s="115"/>
      <c r="AL215" s="115">
        <v>8.5</v>
      </c>
      <c r="AM215" s="115"/>
      <c r="AN215" s="115"/>
      <c r="AO215" s="115"/>
      <c r="AP215" s="115"/>
      <c r="AQ215" s="115"/>
      <c r="AR215" s="115">
        <v>0</v>
      </c>
      <c r="AS215" s="115"/>
      <c r="AT215" s="115"/>
      <c r="AU215" s="115">
        <v>8.5</v>
      </c>
      <c r="AV215" s="115"/>
      <c r="AW215" s="115"/>
      <c r="AX215" s="115">
        <v>0</v>
      </c>
      <c r="AY215" s="115"/>
      <c r="AZ215" s="115"/>
      <c r="BA215" s="115">
        <v>8.5</v>
      </c>
      <c r="BB215" s="115"/>
      <c r="BC215" s="115"/>
      <c r="BD215" s="115">
        <v>0</v>
      </c>
      <c r="BE215" s="115"/>
      <c r="BF215" s="115"/>
      <c r="BG215" s="115">
        <v>8.5</v>
      </c>
      <c r="BH215" s="115"/>
      <c r="BI215" s="115"/>
      <c r="BJ215" s="115">
        <v>0</v>
      </c>
      <c r="BK215" s="115"/>
      <c r="BL215" s="115"/>
    </row>
    <row r="216" spans="1:79" s="99" customFormat="1" ht="12.75" customHeight="1" x14ac:dyDescent="0.2">
      <c r="A216" s="89">
        <v>3</v>
      </c>
      <c r="B216" s="90"/>
      <c r="C216" s="90"/>
      <c r="D216" s="92" t="s">
        <v>300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4"/>
      <c r="W216" s="115">
        <v>11.25</v>
      </c>
      <c r="X216" s="115"/>
      <c r="Y216" s="115"/>
      <c r="Z216" s="115">
        <v>11.25</v>
      </c>
      <c r="AA216" s="115"/>
      <c r="AB216" s="115"/>
      <c r="AC216" s="115">
        <v>0</v>
      </c>
      <c r="AD216" s="115"/>
      <c r="AE216" s="115"/>
      <c r="AF216" s="115">
        <v>0</v>
      </c>
      <c r="AG216" s="115"/>
      <c r="AH216" s="115"/>
      <c r="AI216" s="115">
        <v>11.25</v>
      </c>
      <c r="AJ216" s="115"/>
      <c r="AK216" s="115"/>
      <c r="AL216" s="115">
        <v>11.25</v>
      </c>
      <c r="AM216" s="115"/>
      <c r="AN216" s="115"/>
      <c r="AO216" s="115"/>
      <c r="AP216" s="115"/>
      <c r="AQ216" s="115"/>
      <c r="AR216" s="115">
        <v>0</v>
      </c>
      <c r="AS216" s="115"/>
      <c r="AT216" s="115"/>
      <c r="AU216" s="115">
        <v>11.25</v>
      </c>
      <c r="AV216" s="115"/>
      <c r="AW216" s="115"/>
      <c r="AX216" s="115">
        <v>0</v>
      </c>
      <c r="AY216" s="115"/>
      <c r="AZ216" s="115"/>
      <c r="BA216" s="115">
        <v>11.25</v>
      </c>
      <c r="BB216" s="115"/>
      <c r="BC216" s="115"/>
      <c r="BD216" s="115">
        <v>0</v>
      </c>
      <c r="BE216" s="115"/>
      <c r="BF216" s="115"/>
      <c r="BG216" s="115">
        <v>11.25</v>
      </c>
      <c r="BH216" s="115"/>
      <c r="BI216" s="115"/>
      <c r="BJ216" s="115">
        <v>0</v>
      </c>
      <c r="BK216" s="115"/>
      <c r="BL216" s="115"/>
    </row>
    <row r="217" spans="1:79" s="99" customFormat="1" ht="12.75" customHeight="1" x14ac:dyDescent="0.2">
      <c r="A217" s="89">
        <v>4</v>
      </c>
      <c r="B217" s="90"/>
      <c r="C217" s="90"/>
      <c r="D217" s="92" t="s">
        <v>301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>
        <v>1.5</v>
      </c>
      <c r="X217" s="115"/>
      <c r="Y217" s="115"/>
      <c r="Z217" s="115">
        <v>1.5</v>
      </c>
      <c r="AA217" s="115"/>
      <c r="AB217" s="115"/>
      <c r="AC217" s="115">
        <v>0</v>
      </c>
      <c r="AD217" s="115"/>
      <c r="AE217" s="115"/>
      <c r="AF217" s="115">
        <v>0</v>
      </c>
      <c r="AG217" s="115"/>
      <c r="AH217" s="115"/>
      <c r="AI217" s="115">
        <v>1.5</v>
      </c>
      <c r="AJ217" s="115"/>
      <c r="AK217" s="115"/>
      <c r="AL217" s="115">
        <v>1.5</v>
      </c>
      <c r="AM217" s="115"/>
      <c r="AN217" s="115"/>
      <c r="AO217" s="115"/>
      <c r="AP217" s="115"/>
      <c r="AQ217" s="115"/>
      <c r="AR217" s="115">
        <v>0</v>
      </c>
      <c r="AS217" s="115"/>
      <c r="AT217" s="115"/>
      <c r="AU217" s="115">
        <v>1.5</v>
      </c>
      <c r="AV217" s="115"/>
      <c r="AW217" s="115"/>
      <c r="AX217" s="115">
        <v>0</v>
      </c>
      <c r="AY217" s="115"/>
      <c r="AZ217" s="115"/>
      <c r="BA217" s="115">
        <v>1.5</v>
      </c>
      <c r="BB217" s="115"/>
      <c r="BC217" s="115"/>
      <c r="BD217" s="115">
        <v>0</v>
      </c>
      <c r="BE217" s="115"/>
      <c r="BF217" s="115"/>
      <c r="BG217" s="115">
        <v>1.5</v>
      </c>
      <c r="BH217" s="115"/>
      <c r="BI217" s="115"/>
      <c r="BJ217" s="115">
        <v>0</v>
      </c>
      <c r="BK217" s="115"/>
      <c r="BL217" s="115"/>
    </row>
    <row r="218" spans="1:79" s="99" customFormat="1" ht="12.75" customHeight="1" x14ac:dyDescent="0.2">
      <c r="A218" s="89">
        <v>5</v>
      </c>
      <c r="B218" s="90"/>
      <c r="C218" s="90"/>
      <c r="D218" s="92" t="s">
        <v>302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4"/>
      <c r="W218" s="115">
        <v>62.89</v>
      </c>
      <c r="X218" s="115"/>
      <c r="Y218" s="115"/>
      <c r="Z218" s="115">
        <v>62.89</v>
      </c>
      <c r="AA218" s="115"/>
      <c r="AB218" s="115"/>
      <c r="AC218" s="115">
        <v>0.5</v>
      </c>
      <c r="AD218" s="115"/>
      <c r="AE218" s="115"/>
      <c r="AF218" s="115">
        <v>0.5</v>
      </c>
      <c r="AG218" s="115"/>
      <c r="AH218" s="115"/>
      <c r="AI218" s="115">
        <v>62.67</v>
      </c>
      <c r="AJ218" s="115"/>
      <c r="AK218" s="115"/>
      <c r="AL218" s="115">
        <v>62.67</v>
      </c>
      <c r="AM218" s="115"/>
      <c r="AN218" s="115"/>
      <c r="AO218" s="115">
        <v>0.5</v>
      </c>
      <c r="AP218" s="115"/>
      <c r="AQ218" s="115"/>
      <c r="AR218" s="115">
        <v>0.5</v>
      </c>
      <c r="AS218" s="115"/>
      <c r="AT218" s="115"/>
      <c r="AU218" s="115">
        <v>62.99</v>
      </c>
      <c r="AV218" s="115"/>
      <c r="AW218" s="115"/>
      <c r="AX218" s="115">
        <v>0.22</v>
      </c>
      <c r="AY218" s="115"/>
      <c r="AZ218" s="115"/>
      <c r="BA218" s="115">
        <v>62.99</v>
      </c>
      <c r="BB218" s="115"/>
      <c r="BC218" s="115"/>
      <c r="BD218" s="115">
        <v>0.22</v>
      </c>
      <c r="BE218" s="115"/>
      <c r="BF218" s="115"/>
      <c r="BG218" s="115">
        <v>62.99</v>
      </c>
      <c r="BH218" s="115"/>
      <c r="BI218" s="115"/>
      <c r="BJ218" s="115">
        <v>0</v>
      </c>
      <c r="BK218" s="115"/>
      <c r="BL218" s="115"/>
    </row>
    <row r="219" spans="1:79" s="6" customFormat="1" ht="12.75" customHeight="1" x14ac:dyDescent="0.2">
      <c r="A219" s="86">
        <v>6</v>
      </c>
      <c r="B219" s="87"/>
      <c r="C219" s="87"/>
      <c r="D219" s="100" t="s">
        <v>211</v>
      </c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2"/>
      <c r="W219" s="112">
        <v>86.14</v>
      </c>
      <c r="X219" s="112"/>
      <c r="Y219" s="112"/>
      <c r="Z219" s="112">
        <v>86.14</v>
      </c>
      <c r="AA219" s="112"/>
      <c r="AB219" s="112"/>
      <c r="AC219" s="112">
        <v>0.5</v>
      </c>
      <c r="AD219" s="112"/>
      <c r="AE219" s="112"/>
      <c r="AF219" s="112">
        <v>0.5</v>
      </c>
      <c r="AG219" s="112"/>
      <c r="AH219" s="112"/>
      <c r="AI219" s="112">
        <v>85.92</v>
      </c>
      <c r="AJ219" s="112"/>
      <c r="AK219" s="112"/>
      <c r="AL219" s="112">
        <v>85.92</v>
      </c>
      <c r="AM219" s="112"/>
      <c r="AN219" s="112"/>
      <c r="AO219" s="112">
        <v>0.5</v>
      </c>
      <c r="AP219" s="112"/>
      <c r="AQ219" s="112"/>
      <c r="AR219" s="112">
        <v>0.5</v>
      </c>
      <c r="AS219" s="112"/>
      <c r="AT219" s="112"/>
      <c r="AU219" s="112">
        <v>86.24</v>
      </c>
      <c r="AV219" s="112"/>
      <c r="AW219" s="112"/>
      <c r="AX219" s="112">
        <v>0.22</v>
      </c>
      <c r="AY219" s="112"/>
      <c r="AZ219" s="112"/>
      <c r="BA219" s="112">
        <v>86.24</v>
      </c>
      <c r="BB219" s="112"/>
      <c r="BC219" s="112"/>
      <c r="BD219" s="112">
        <v>0.22</v>
      </c>
      <c r="BE219" s="112"/>
      <c r="BF219" s="112"/>
      <c r="BG219" s="112">
        <v>86.24</v>
      </c>
      <c r="BH219" s="112"/>
      <c r="BI219" s="112"/>
      <c r="BJ219" s="112">
        <v>0</v>
      </c>
      <c r="BK219" s="112"/>
      <c r="BL219" s="112"/>
    </row>
    <row r="220" spans="1:79" s="99" customFormat="1" ht="25.5" customHeight="1" x14ac:dyDescent="0.2">
      <c r="A220" s="89">
        <v>7</v>
      </c>
      <c r="B220" s="90"/>
      <c r="C220" s="90"/>
      <c r="D220" s="92" t="s">
        <v>212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4"/>
      <c r="W220" s="115" t="s">
        <v>173</v>
      </c>
      <c r="X220" s="115"/>
      <c r="Y220" s="115"/>
      <c r="Z220" s="115" t="s">
        <v>173</v>
      </c>
      <c r="AA220" s="115"/>
      <c r="AB220" s="115"/>
      <c r="AC220" s="115"/>
      <c r="AD220" s="115"/>
      <c r="AE220" s="115"/>
      <c r="AF220" s="115"/>
      <c r="AG220" s="115"/>
      <c r="AH220" s="115"/>
      <c r="AI220" s="115" t="s">
        <v>173</v>
      </c>
      <c r="AJ220" s="115"/>
      <c r="AK220" s="115"/>
      <c r="AL220" s="115" t="s">
        <v>173</v>
      </c>
      <c r="AM220" s="115"/>
      <c r="AN220" s="115"/>
      <c r="AO220" s="115"/>
      <c r="AP220" s="115"/>
      <c r="AQ220" s="115"/>
      <c r="AR220" s="115"/>
      <c r="AS220" s="115"/>
      <c r="AT220" s="115"/>
      <c r="AU220" s="115" t="s">
        <v>173</v>
      </c>
      <c r="AV220" s="115"/>
      <c r="AW220" s="115"/>
      <c r="AX220" s="115"/>
      <c r="AY220" s="115"/>
      <c r="AZ220" s="115"/>
      <c r="BA220" s="115" t="s">
        <v>173</v>
      </c>
      <c r="BB220" s="115"/>
      <c r="BC220" s="115"/>
      <c r="BD220" s="115"/>
      <c r="BE220" s="115"/>
      <c r="BF220" s="115"/>
      <c r="BG220" s="115" t="s">
        <v>173</v>
      </c>
      <c r="BH220" s="115"/>
      <c r="BI220" s="115"/>
      <c r="BJ220" s="115"/>
      <c r="BK220" s="115"/>
      <c r="BL220" s="115"/>
    </row>
    <row r="223" spans="1:79" ht="14.25" customHeight="1" x14ac:dyDescent="0.2">
      <c r="A223" s="29" t="s">
        <v>153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14.25" customHeight="1" x14ac:dyDescent="0.2">
      <c r="A224" s="29" t="s">
        <v>241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</row>
    <row r="225" spans="1:79" ht="15" customHeight="1" x14ac:dyDescent="0.2">
      <c r="A225" s="31" t="s">
        <v>224</v>
      </c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</row>
    <row r="226" spans="1:79" ht="15" customHeight="1" x14ac:dyDescent="0.2">
      <c r="A226" s="27" t="s">
        <v>6</v>
      </c>
      <c r="B226" s="27"/>
      <c r="C226" s="27"/>
      <c r="D226" s="27"/>
      <c r="E226" s="27"/>
      <c r="F226" s="27"/>
      <c r="G226" s="27" t="s">
        <v>126</v>
      </c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 t="s">
        <v>13</v>
      </c>
      <c r="U226" s="27"/>
      <c r="V226" s="27"/>
      <c r="W226" s="27"/>
      <c r="X226" s="27"/>
      <c r="Y226" s="27"/>
      <c r="Z226" s="27"/>
      <c r="AA226" s="36" t="s">
        <v>225</v>
      </c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7"/>
      <c r="AP226" s="36" t="s">
        <v>228</v>
      </c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8"/>
      <c r="BE226" s="36" t="s">
        <v>235</v>
      </c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8"/>
    </row>
    <row r="227" spans="1:79" ht="32.1" customHeight="1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 t="s">
        <v>4</v>
      </c>
      <c r="AB227" s="27"/>
      <c r="AC227" s="27"/>
      <c r="AD227" s="27"/>
      <c r="AE227" s="27"/>
      <c r="AF227" s="27" t="s">
        <v>3</v>
      </c>
      <c r="AG227" s="27"/>
      <c r="AH227" s="27"/>
      <c r="AI227" s="27"/>
      <c r="AJ227" s="27"/>
      <c r="AK227" s="27" t="s">
        <v>89</v>
      </c>
      <c r="AL227" s="27"/>
      <c r="AM227" s="27"/>
      <c r="AN227" s="27"/>
      <c r="AO227" s="27"/>
      <c r="AP227" s="27" t="s">
        <v>4</v>
      </c>
      <c r="AQ227" s="27"/>
      <c r="AR227" s="27"/>
      <c r="AS227" s="27"/>
      <c r="AT227" s="27"/>
      <c r="AU227" s="27" t="s">
        <v>3</v>
      </c>
      <c r="AV227" s="27"/>
      <c r="AW227" s="27"/>
      <c r="AX227" s="27"/>
      <c r="AY227" s="27"/>
      <c r="AZ227" s="27" t="s">
        <v>96</v>
      </c>
      <c r="BA227" s="27"/>
      <c r="BB227" s="27"/>
      <c r="BC227" s="27"/>
      <c r="BD227" s="27"/>
      <c r="BE227" s="27" t="s">
        <v>4</v>
      </c>
      <c r="BF227" s="27"/>
      <c r="BG227" s="27"/>
      <c r="BH227" s="27"/>
      <c r="BI227" s="27"/>
      <c r="BJ227" s="27" t="s">
        <v>3</v>
      </c>
      <c r="BK227" s="27"/>
      <c r="BL227" s="27"/>
      <c r="BM227" s="27"/>
      <c r="BN227" s="27"/>
      <c r="BO227" s="27" t="s">
        <v>127</v>
      </c>
      <c r="BP227" s="27"/>
      <c r="BQ227" s="27"/>
      <c r="BR227" s="27"/>
      <c r="BS227" s="27"/>
    </row>
    <row r="228" spans="1:79" ht="15" customHeight="1" x14ac:dyDescent="0.2">
      <c r="A228" s="27">
        <v>1</v>
      </c>
      <c r="B228" s="27"/>
      <c r="C228" s="27"/>
      <c r="D228" s="27"/>
      <c r="E228" s="27"/>
      <c r="F228" s="27"/>
      <c r="G228" s="27">
        <v>2</v>
      </c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>
        <v>3</v>
      </c>
      <c r="U228" s="27"/>
      <c r="V228" s="27"/>
      <c r="W228" s="27"/>
      <c r="X228" s="27"/>
      <c r="Y228" s="27"/>
      <c r="Z228" s="27"/>
      <c r="AA228" s="27">
        <v>4</v>
      </c>
      <c r="AB228" s="27"/>
      <c r="AC228" s="27"/>
      <c r="AD228" s="27"/>
      <c r="AE228" s="27"/>
      <c r="AF228" s="27">
        <v>5</v>
      </c>
      <c r="AG228" s="27"/>
      <c r="AH228" s="27"/>
      <c r="AI228" s="27"/>
      <c r="AJ228" s="27"/>
      <c r="AK228" s="27">
        <v>6</v>
      </c>
      <c r="AL228" s="27"/>
      <c r="AM228" s="27"/>
      <c r="AN228" s="27"/>
      <c r="AO228" s="27"/>
      <c r="AP228" s="27">
        <v>7</v>
      </c>
      <c r="AQ228" s="27"/>
      <c r="AR228" s="27"/>
      <c r="AS228" s="27"/>
      <c r="AT228" s="27"/>
      <c r="AU228" s="27">
        <v>8</v>
      </c>
      <c r="AV228" s="27"/>
      <c r="AW228" s="27"/>
      <c r="AX228" s="27"/>
      <c r="AY228" s="27"/>
      <c r="AZ228" s="27">
        <v>9</v>
      </c>
      <c r="BA228" s="27"/>
      <c r="BB228" s="27"/>
      <c r="BC228" s="27"/>
      <c r="BD228" s="27"/>
      <c r="BE228" s="27">
        <v>10</v>
      </c>
      <c r="BF228" s="27"/>
      <c r="BG228" s="27"/>
      <c r="BH228" s="27"/>
      <c r="BI228" s="27"/>
      <c r="BJ228" s="27">
        <v>11</v>
      </c>
      <c r="BK228" s="27"/>
      <c r="BL228" s="27"/>
      <c r="BM228" s="27"/>
      <c r="BN228" s="27"/>
      <c r="BO228" s="27">
        <v>12</v>
      </c>
      <c r="BP228" s="27"/>
      <c r="BQ228" s="27"/>
      <c r="BR228" s="27"/>
      <c r="BS228" s="27"/>
    </row>
    <row r="229" spans="1:79" s="1" customFormat="1" ht="15" hidden="1" customHeight="1" x14ac:dyDescent="0.2">
      <c r="A229" s="26" t="s">
        <v>69</v>
      </c>
      <c r="B229" s="26"/>
      <c r="C229" s="26"/>
      <c r="D229" s="26"/>
      <c r="E229" s="26"/>
      <c r="F229" s="26"/>
      <c r="G229" s="61" t="s">
        <v>57</v>
      </c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 t="s">
        <v>79</v>
      </c>
      <c r="U229" s="61"/>
      <c r="V229" s="61"/>
      <c r="W229" s="61"/>
      <c r="X229" s="61"/>
      <c r="Y229" s="61"/>
      <c r="Z229" s="61"/>
      <c r="AA229" s="30" t="s">
        <v>65</v>
      </c>
      <c r="AB229" s="30"/>
      <c r="AC229" s="30"/>
      <c r="AD229" s="30"/>
      <c r="AE229" s="30"/>
      <c r="AF229" s="30" t="s">
        <v>66</v>
      </c>
      <c r="AG229" s="30"/>
      <c r="AH229" s="30"/>
      <c r="AI229" s="30"/>
      <c r="AJ229" s="30"/>
      <c r="AK229" s="50" t="s">
        <v>122</v>
      </c>
      <c r="AL229" s="50"/>
      <c r="AM229" s="50"/>
      <c r="AN229" s="50"/>
      <c r="AO229" s="50"/>
      <c r="AP229" s="30" t="s">
        <v>67</v>
      </c>
      <c r="AQ229" s="30"/>
      <c r="AR229" s="30"/>
      <c r="AS229" s="30"/>
      <c r="AT229" s="30"/>
      <c r="AU229" s="30" t="s">
        <v>68</v>
      </c>
      <c r="AV229" s="30"/>
      <c r="AW229" s="30"/>
      <c r="AX229" s="30"/>
      <c r="AY229" s="30"/>
      <c r="AZ229" s="50" t="s">
        <v>122</v>
      </c>
      <c r="BA229" s="50"/>
      <c r="BB229" s="50"/>
      <c r="BC229" s="50"/>
      <c r="BD229" s="50"/>
      <c r="BE229" s="30" t="s">
        <v>58</v>
      </c>
      <c r="BF229" s="30"/>
      <c r="BG229" s="30"/>
      <c r="BH229" s="30"/>
      <c r="BI229" s="30"/>
      <c r="BJ229" s="30" t="s">
        <v>59</v>
      </c>
      <c r="BK229" s="30"/>
      <c r="BL229" s="30"/>
      <c r="BM229" s="30"/>
      <c r="BN229" s="30"/>
      <c r="BO229" s="50" t="s">
        <v>122</v>
      </c>
      <c r="BP229" s="50"/>
      <c r="BQ229" s="50"/>
      <c r="BR229" s="50"/>
      <c r="BS229" s="50"/>
      <c r="CA229" s="1" t="s">
        <v>44</v>
      </c>
    </row>
    <row r="230" spans="1:79" s="6" customFormat="1" ht="12.75" customHeight="1" x14ac:dyDescent="0.2">
      <c r="A230" s="85"/>
      <c r="B230" s="85"/>
      <c r="C230" s="85"/>
      <c r="D230" s="85"/>
      <c r="E230" s="85"/>
      <c r="F230" s="85"/>
      <c r="G230" s="118" t="s">
        <v>147</v>
      </c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9"/>
      <c r="U230" s="119"/>
      <c r="V230" s="119"/>
      <c r="W230" s="119"/>
      <c r="X230" s="119"/>
      <c r="Y230" s="119"/>
      <c r="Z230" s="119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>
        <f>IF(ISNUMBER(AA230),AA230,0)+IF(ISNUMBER(AF230),AF230,0)</f>
        <v>0</v>
      </c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>
        <f>IF(ISNUMBER(AP230),AP230,0)+IF(ISNUMBER(AU230),AU230,0)</f>
        <v>0</v>
      </c>
      <c r="BA230" s="116"/>
      <c r="BB230" s="116"/>
      <c r="BC230" s="116"/>
      <c r="BD230" s="116"/>
      <c r="BE230" s="116"/>
      <c r="BF230" s="116"/>
      <c r="BG230" s="116"/>
      <c r="BH230" s="116"/>
      <c r="BI230" s="116"/>
      <c r="BJ230" s="116"/>
      <c r="BK230" s="116"/>
      <c r="BL230" s="116"/>
      <c r="BM230" s="116"/>
      <c r="BN230" s="116"/>
      <c r="BO230" s="116">
        <f>IF(ISNUMBER(BE230),BE230,0)+IF(ISNUMBER(BJ230),BJ230,0)</f>
        <v>0</v>
      </c>
      <c r="BP230" s="116"/>
      <c r="BQ230" s="116"/>
      <c r="BR230" s="116"/>
      <c r="BS230" s="116"/>
      <c r="CA230" s="6" t="s">
        <v>45</v>
      </c>
    </row>
    <row r="232" spans="1:79" ht="13.5" customHeight="1" x14ac:dyDescent="0.2">
      <c r="A232" s="29" t="s">
        <v>257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</row>
    <row r="233" spans="1:79" ht="15" customHeight="1" x14ac:dyDescent="0.2">
      <c r="A233" s="44" t="s">
        <v>224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</row>
    <row r="234" spans="1:79" ht="15" customHeight="1" x14ac:dyDescent="0.2">
      <c r="A234" s="27" t="s">
        <v>6</v>
      </c>
      <c r="B234" s="27"/>
      <c r="C234" s="27"/>
      <c r="D234" s="27"/>
      <c r="E234" s="27"/>
      <c r="F234" s="27"/>
      <c r="G234" s="27" t="s">
        <v>126</v>
      </c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 t="s">
        <v>13</v>
      </c>
      <c r="U234" s="27"/>
      <c r="V234" s="27"/>
      <c r="W234" s="27"/>
      <c r="X234" s="27"/>
      <c r="Y234" s="27"/>
      <c r="Z234" s="27"/>
      <c r="AA234" s="36" t="s">
        <v>246</v>
      </c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7"/>
      <c r="AP234" s="36" t="s">
        <v>251</v>
      </c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8"/>
    </row>
    <row r="235" spans="1:79" ht="32.1" customHeight="1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 t="s">
        <v>4</v>
      </c>
      <c r="AB235" s="27"/>
      <c r="AC235" s="27"/>
      <c r="AD235" s="27"/>
      <c r="AE235" s="27"/>
      <c r="AF235" s="27" t="s">
        <v>3</v>
      </c>
      <c r="AG235" s="27"/>
      <c r="AH235" s="27"/>
      <c r="AI235" s="27"/>
      <c r="AJ235" s="27"/>
      <c r="AK235" s="27" t="s">
        <v>89</v>
      </c>
      <c r="AL235" s="27"/>
      <c r="AM235" s="27"/>
      <c r="AN235" s="27"/>
      <c r="AO235" s="27"/>
      <c r="AP235" s="27" t="s">
        <v>4</v>
      </c>
      <c r="AQ235" s="27"/>
      <c r="AR235" s="27"/>
      <c r="AS235" s="27"/>
      <c r="AT235" s="27"/>
      <c r="AU235" s="27" t="s">
        <v>3</v>
      </c>
      <c r="AV235" s="27"/>
      <c r="AW235" s="27"/>
      <c r="AX235" s="27"/>
      <c r="AY235" s="27"/>
      <c r="AZ235" s="27" t="s">
        <v>96</v>
      </c>
      <c r="BA235" s="27"/>
      <c r="BB235" s="27"/>
      <c r="BC235" s="27"/>
      <c r="BD235" s="27"/>
    </row>
    <row r="236" spans="1:79" ht="15" customHeight="1" x14ac:dyDescent="0.2">
      <c r="A236" s="27">
        <v>1</v>
      </c>
      <c r="B236" s="27"/>
      <c r="C236" s="27"/>
      <c r="D236" s="27"/>
      <c r="E236" s="27"/>
      <c r="F236" s="27"/>
      <c r="G236" s="27">
        <v>2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>
        <v>3</v>
      </c>
      <c r="U236" s="27"/>
      <c r="V236" s="27"/>
      <c r="W236" s="27"/>
      <c r="X236" s="27"/>
      <c r="Y236" s="27"/>
      <c r="Z236" s="27"/>
      <c r="AA236" s="27">
        <v>4</v>
      </c>
      <c r="AB236" s="27"/>
      <c r="AC236" s="27"/>
      <c r="AD236" s="27"/>
      <c r="AE236" s="27"/>
      <c r="AF236" s="27">
        <v>5</v>
      </c>
      <c r="AG236" s="27"/>
      <c r="AH236" s="27"/>
      <c r="AI236" s="27"/>
      <c r="AJ236" s="27"/>
      <c r="AK236" s="27">
        <v>6</v>
      </c>
      <c r="AL236" s="27"/>
      <c r="AM236" s="27"/>
      <c r="AN236" s="27"/>
      <c r="AO236" s="27"/>
      <c r="AP236" s="27">
        <v>7</v>
      </c>
      <c r="AQ236" s="27"/>
      <c r="AR236" s="27"/>
      <c r="AS236" s="27"/>
      <c r="AT236" s="27"/>
      <c r="AU236" s="27">
        <v>8</v>
      </c>
      <c r="AV236" s="27"/>
      <c r="AW236" s="27"/>
      <c r="AX236" s="27"/>
      <c r="AY236" s="27"/>
      <c r="AZ236" s="27">
        <v>9</v>
      </c>
      <c r="BA236" s="27"/>
      <c r="BB236" s="27"/>
      <c r="BC236" s="27"/>
      <c r="BD236" s="27"/>
    </row>
    <row r="237" spans="1:79" s="1" customFormat="1" ht="12" hidden="1" customHeight="1" x14ac:dyDescent="0.2">
      <c r="A237" s="26" t="s">
        <v>69</v>
      </c>
      <c r="B237" s="26"/>
      <c r="C237" s="26"/>
      <c r="D237" s="26"/>
      <c r="E237" s="26"/>
      <c r="F237" s="26"/>
      <c r="G237" s="61" t="s">
        <v>57</v>
      </c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 t="s">
        <v>79</v>
      </c>
      <c r="U237" s="61"/>
      <c r="V237" s="61"/>
      <c r="W237" s="61"/>
      <c r="X237" s="61"/>
      <c r="Y237" s="61"/>
      <c r="Z237" s="61"/>
      <c r="AA237" s="30" t="s">
        <v>60</v>
      </c>
      <c r="AB237" s="30"/>
      <c r="AC237" s="30"/>
      <c r="AD237" s="30"/>
      <c r="AE237" s="30"/>
      <c r="AF237" s="30" t="s">
        <v>61</v>
      </c>
      <c r="AG237" s="30"/>
      <c r="AH237" s="30"/>
      <c r="AI237" s="30"/>
      <c r="AJ237" s="30"/>
      <c r="AK237" s="50" t="s">
        <v>122</v>
      </c>
      <c r="AL237" s="50"/>
      <c r="AM237" s="50"/>
      <c r="AN237" s="50"/>
      <c r="AO237" s="50"/>
      <c r="AP237" s="30" t="s">
        <v>62</v>
      </c>
      <c r="AQ237" s="30"/>
      <c r="AR237" s="30"/>
      <c r="AS237" s="30"/>
      <c r="AT237" s="30"/>
      <c r="AU237" s="30" t="s">
        <v>63</v>
      </c>
      <c r="AV237" s="30"/>
      <c r="AW237" s="30"/>
      <c r="AX237" s="30"/>
      <c r="AY237" s="30"/>
      <c r="AZ237" s="50" t="s">
        <v>122</v>
      </c>
      <c r="BA237" s="50"/>
      <c r="BB237" s="50"/>
      <c r="BC237" s="50"/>
      <c r="BD237" s="50"/>
      <c r="CA237" s="1" t="s">
        <v>46</v>
      </c>
    </row>
    <row r="238" spans="1:79" s="6" customFormat="1" x14ac:dyDescent="0.2">
      <c r="A238" s="85"/>
      <c r="B238" s="85"/>
      <c r="C238" s="85"/>
      <c r="D238" s="85"/>
      <c r="E238" s="85"/>
      <c r="F238" s="85"/>
      <c r="G238" s="118" t="s">
        <v>147</v>
      </c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9"/>
      <c r="U238" s="119"/>
      <c r="V238" s="119"/>
      <c r="W238" s="119"/>
      <c r="X238" s="119"/>
      <c r="Y238" s="119"/>
      <c r="Z238" s="119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>
        <f>IF(ISNUMBER(AA238),AA238,0)+IF(ISNUMBER(AF238),AF238,0)</f>
        <v>0</v>
      </c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>
        <f>IF(ISNUMBER(AP238),AP238,0)+IF(ISNUMBER(AU238),AU238,0)</f>
        <v>0</v>
      </c>
      <c r="BA238" s="116"/>
      <c r="BB238" s="116"/>
      <c r="BC238" s="116"/>
      <c r="BD238" s="116"/>
      <c r="CA238" s="6" t="s">
        <v>47</v>
      </c>
    </row>
    <row r="241" spans="1:79" ht="14.25" customHeight="1" x14ac:dyDescent="0.2">
      <c r="A241" s="29" t="s">
        <v>258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</row>
    <row r="242" spans="1:79" ht="15" customHeight="1" x14ac:dyDescent="0.2">
      <c r="A242" s="44" t="s">
        <v>224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</row>
    <row r="243" spans="1:79" ht="23.1" customHeight="1" x14ac:dyDescent="0.2">
      <c r="A243" s="27" t="s">
        <v>128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54" t="s">
        <v>129</v>
      </c>
      <c r="O243" s="55"/>
      <c r="P243" s="55"/>
      <c r="Q243" s="55"/>
      <c r="R243" s="55"/>
      <c r="S243" s="55"/>
      <c r="T243" s="55"/>
      <c r="U243" s="56"/>
      <c r="V243" s="54" t="s">
        <v>130</v>
      </c>
      <c r="W243" s="55"/>
      <c r="X243" s="55"/>
      <c r="Y243" s="55"/>
      <c r="Z243" s="56"/>
      <c r="AA243" s="27" t="s">
        <v>225</v>
      </c>
      <c r="AB243" s="27"/>
      <c r="AC243" s="27"/>
      <c r="AD243" s="27"/>
      <c r="AE243" s="27"/>
      <c r="AF243" s="27"/>
      <c r="AG243" s="27"/>
      <c r="AH243" s="27"/>
      <c r="AI243" s="27"/>
      <c r="AJ243" s="27" t="s">
        <v>228</v>
      </c>
      <c r="AK243" s="27"/>
      <c r="AL243" s="27"/>
      <c r="AM243" s="27"/>
      <c r="AN243" s="27"/>
      <c r="AO243" s="27"/>
      <c r="AP243" s="27"/>
      <c r="AQ243" s="27"/>
      <c r="AR243" s="27"/>
      <c r="AS243" s="27" t="s">
        <v>235</v>
      </c>
      <c r="AT243" s="27"/>
      <c r="AU243" s="27"/>
      <c r="AV243" s="27"/>
      <c r="AW243" s="27"/>
      <c r="AX243" s="27"/>
      <c r="AY243" s="27"/>
      <c r="AZ243" s="27"/>
      <c r="BA243" s="27"/>
      <c r="BB243" s="27" t="s">
        <v>246</v>
      </c>
      <c r="BC243" s="27"/>
      <c r="BD243" s="27"/>
      <c r="BE243" s="27"/>
      <c r="BF243" s="27"/>
      <c r="BG243" s="27"/>
      <c r="BH243" s="27"/>
      <c r="BI243" s="27"/>
      <c r="BJ243" s="27"/>
      <c r="BK243" s="27" t="s">
        <v>251</v>
      </c>
      <c r="BL243" s="27"/>
      <c r="BM243" s="27"/>
      <c r="BN243" s="27"/>
      <c r="BO243" s="27"/>
      <c r="BP243" s="27"/>
      <c r="BQ243" s="27"/>
      <c r="BR243" s="27"/>
      <c r="BS243" s="27"/>
    </row>
    <row r="244" spans="1:79" ht="95.25" customHeight="1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57"/>
      <c r="O244" s="58"/>
      <c r="P244" s="58"/>
      <c r="Q244" s="58"/>
      <c r="R244" s="58"/>
      <c r="S244" s="58"/>
      <c r="T244" s="58"/>
      <c r="U244" s="59"/>
      <c r="V244" s="57"/>
      <c r="W244" s="58"/>
      <c r="X244" s="58"/>
      <c r="Y244" s="58"/>
      <c r="Z244" s="59"/>
      <c r="AA244" s="74" t="s">
        <v>133</v>
      </c>
      <c r="AB244" s="74"/>
      <c r="AC244" s="74"/>
      <c r="AD244" s="74"/>
      <c r="AE244" s="74"/>
      <c r="AF244" s="74" t="s">
        <v>134</v>
      </c>
      <c r="AG244" s="74"/>
      <c r="AH244" s="74"/>
      <c r="AI244" s="74"/>
      <c r="AJ244" s="74" t="s">
        <v>133</v>
      </c>
      <c r="AK244" s="74"/>
      <c r="AL244" s="74"/>
      <c r="AM244" s="74"/>
      <c r="AN244" s="74"/>
      <c r="AO244" s="74" t="s">
        <v>134</v>
      </c>
      <c r="AP244" s="74"/>
      <c r="AQ244" s="74"/>
      <c r="AR244" s="74"/>
      <c r="AS244" s="74" t="s">
        <v>133</v>
      </c>
      <c r="AT244" s="74"/>
      <c r="AU244" s="74"/>
      <c r="AV244" s="74"/>
      <c r="AW244" s="74"/>
      <c r="AX244" s="74" t="s">
        <v>134</v>
      </c>
      <c r="AY244" s="74"/>
      <c r="AZ244" s="74"/>
      <c r="BA244" s="74"/>
      <c r="BB244" s="74" t="s">
        <v>133</v>
      </c>
      <c r="BC244" s="74"/>
      <c r="BD244" s="74"/>
      <c r="BE244" s="74"/>
      <c r="BF244" s="74"/>
      <c r="BG244" s="74" t="s">
        <v>134</v>
      </c>
      <c r="BH244" s="74"/>
      <c r="BI244" s="74"/>
      <c r="BJ244" s="74"/>
      <c r="BK244" s="74" t="s">
        <v>133</v>
      </c>
      <c r="BL244" s="74"/>
      <c r="BM244" s="74"/>
      <c r="BN244" s="74"/>
      <c r="BO244" s="74"/>
      <c r="BP244" s="74" t="s">
        <v>134</v>
      </c>
      <c r="BQ244" s="74"/>
      <c r="BR244" s="74"/>
      <c r="BS244" s="74"/>
    </row>
    <row r="245" spans="1:79" ht="15" customHeight="1" x14ac:dyDescent="0.2">
      <c r="A245" s="27">
        <v>1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36">
        <v>2</v>
      </c>
      <c r="O245" s="37"/>
      <c r="P245" s="37"/>
      <c r="Q245" s="37"/>
      <c r="R245" s="37"/>
      <c r="S245" s="37"/>
      <c r="T245" s="37"/>
      <c r="U245" s="38"/>
      <c r="V245" s="27">
        <v>3</v>
      </c>
      <c r="W245" s="27"/>
      <c r="X245" s="27"/>
      <c r="Y245" s="27"/>
      <c r="Z245" s="27"/>
      <c r="AA245" s="27">
        <v>4</v>
      </c>
      <c r="AB245" s="27"/>
      <c r="AC245" s="27"/>
      <c r="AD245" s="27"/>
      <c r="AE245" s="27"/>
      <c r="AF245" s="27">
        <v>5</v>
      </c>
      <c r="AG245" s="27"/>
      <c r="AH245" s="27"/>
      <c r="AI245" s="27"/>
      <c r="AJ245" s="27">
        <v>6</v>
      </c>
      <c r="AK245" s="27"/>
      <c r="AL245" s="27"/>
      <c r="AM245" s="27"/>
      <c r="AN245" s="27"/>
      <c r="AO245" s="27">
        <v>7</v>
      </c>
      <c r="AP245" s="27"/>
      <c r="AQ245" s="27"/>
      <c r="AR245" s="27"/>
      <c r="AS245" s="27">
        <v>8</v>
      </c>
      <c r="AT245" s="27"/>
      <c r="AU245" s="27"/>
      <c r="AV245" s="27"/>
      <c r="AW245" s="27"/>
      <c r="AX245" s="27">
        <v>9</v>
      </c>
      <c r="AY245" s="27"/>
      <c r="AZ245" s="27"/>
      <c r="BA245" s="27"/>
      <c r="BB245" s="27">
        <v>10</v>
      </c>
      <c r="BC245" s="27"/>
      <c r="BD245" s="27"/>
      <c r="BE245" s="27"/>
      <c r="BF245" s="27"/>
      <c r="BG245" s="27">
        <v>11</v>
      </c>
      <c r="BH245" s="27"/>
      <c r="BI245" s="27"/>
      <c r="BJ245" s="27"/>
      <c r="BK245" s="27">
        <v>12</v>
      </c>
      <c r="BL245" s="27"/>
      <c r="BM245" s="27"/>
      <c r="BN245" s="27"/>
      <c r="BO245" s="27"/>
      <c r="BP245" s="27">
        <v>13</v>
      </c>
      <c r="BQ245" s="27"/>
      <c r="BR245" s="27"/>
      <c r="BS245" s="27"/>
    </row>
    <row r="246" spans="1:79" s="1" customFormat="1" ht="12" hidden="1" customHeight="1" x14ac:dyDescent="0.2">
      <c r="A246" s="61" t="s">
        <v>146</v>
      </c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26" t="s">
        <v>131</v>
      </c>
      <c r="O246" s="26"/>
      <c r="P246" s="26"/>
      <c r="Q246" s="26"/>
      <c r="R246" s="26"/>
      <c r="S246" s="26"/>
      <c r="T246" s="26"/>
      <c r="U246" s="26"/>
      <c r="V246" s="26" t="s">
        <v>132</v>
      </c>
      <c r="W246" s="26"/>
      <c r="X246" s="26"/>
      <c r="Y246" s="26"/>
      <c r="Z246" s="26"/>
      <c r="AA246" s="30" t="s">
        <v>65</v>
      </c>
      <c r="AB246" s="30"/>
      <c r="AC246" s="30"/>
      <c r="AD246" s="30"/>
      <c r="AE246" s="30"/>
      <c r="AF246" s="30" t="s">
        <v>66</v>
      </c>
      <c r="AG246" s="30"/>
      <c r="AH246" s="30"/>
      <c r="AI246" s="30"/>
      <c r="AJ246" s="30" t="s">
        <v>67</v>
      </c>
      <c r="AK246" s="30"/>
      <c r="AL246" s="30"/>
      <c r="AM246" s="30"/>
      <c r="AN246" s="30"/>
      <c r="AO246" s="30" t="s">
        <v>68</v>
      </c>
      <c r="AP246" s="30"/>
      <c r="AQ246" s="30"/>
      <c r="AR246" s="30"/>
      <c r="AS246" s="30" t="s">
        <v>58</v>
      </c>
      <c r="AT246" s="30"/>
      <c r="AU246" s="30"/>
      <c r="AV246" s="30"/>
      <c r="AW246" s="30"/>
      <c r="AX246" s="30" t="s">
        <v>59</v>
      </c>
      <c r="AY246" s="30"/>
      <c r="AZ246" s="30"/>
      <c r="BA246" s="30"/>
      <c r="BB246" s="30" t="s">
        <v>60</v>
      </c>
      <c r="BC246" s="30"/>
      <c r="BD246" s="30"/>
      <c r="BE246" s="30"/>
      <c r="BF246" s="30"/>
      <c r="BG246" s="30" t="s">
        <v>61</v>
      </c>
      <c r="BH246" s="30"/>
      <c r="BI246" s="30"/>
      <c r="BJ246" s="30"/>
      <c r="BK246" s="30" t="s">
        <v>62</v>
      </c>
      <c r="BL246" s="30"/>
      <c r="BM246" s="30"/>
      <c r="BN246" s="30"/>
      <c r="BO246" s="30"/>
      <c r="BP246" s="30" t="s">
        <v>63</v>
      </c>
      <c r="BQ246" s="30"/>
      <c r="BR246" s="30"/>
      <c r="BS246" s="30"/>
      <c r="CA246" s="1" t="s">
        <v>48</v>
      </c>
    </row>
    <row r="247" spans="1:79" s="6" customFormat="1" ht="12.75" customHeight="1" x14ac:dyDescent="0.2">
      <c r="A247" s="118" t="s">
        <v>147</v>
      </c>
      <c r="B247" s="118"/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86"/>
      <c r="O247" s="87"/>
      <c r="P247" s="87"/>
      <c r="Q247" s="87"/>
      <c r="R247" s="87"/>
      <c r="S247" s="87"/>
      <c r="T247" s="87"/>
      <c r="U247" s="88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/>
      <c r="BO247" s="120"/>
      <c r="BP247" s="121"/>
      <c r="BQ247" s="122"/>
      <c r="BR247" s="122"/>
      <c r="BS247" s="123"/>
      <c r="CA247" s="6" t="s">
        <v>49</v>
      </c>
    </row>
    <row r="250" spans="1:79" ht="35.25" customHeight="1" x14ac:dyDescent="0.2">
      <c r="A250" s="29" t="s">
        <v>259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</row>
    <row r="251" spans="1:79" ht="15" x14ac:dyDescent="0.2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</row>
    <row r="252" spans="1:79" ht="1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</row>
    <row r="254" spans="1:79" ht="28.5" customHeight="1" x14ac:dyDescent="0.2">
      <c r="A254" s="34" t="s">
        <v>242</v>
      </c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</row>
    <row r="255" spans="1:79" ht="14.25" customHeight="1" x14ac:dyDescent="0.2">
      <c r="A255" s="29" t="s">
        <v>226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</row>
    <row r="256" spans="1:79" ht="15" customHeight="1" x14ac:dyDescent="0.2">
      <c r="A256" s="31" t="s">
        <v>224</v>
      </c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</row>
    <row r="257" spans="1:79" ht="42.95" customHeight="1" x14ac:dyDescent="0.2">
      <c r="A257" s="74" t="s">
        <v>135</v>
      </c>
      <c r="B257" s="74"/>
      <c r="C257" s="74"/>
      <c r="D257" s="74"/>
      <c r="E257" s="74"/>
      <c r="F257" s="74"/>
      <c r="G257" s="27" t="s">
        <v>19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 t="s">
        <v>15</v>
      </c>
      <c r="U257" s="27"/>
      <c r="V257" s="27"/>
      <c r="W257" s="27"/>
      <c r="X257" s="27"/>
      <c r="Y257" s="27"/>
      <c r="Z257" s="27" t="s">
        <v>14</v>
      </c>
      <c r="AA257" s="27"/>
      <c r="AB257" s="27"/>
      <c r="AC257" s="27"/>
      <c r="AD257" s="27"/>
      <c r="AE257" s="27" t="s">
        <v>136</v>
      </c>
      <c r="AF257" s="27"/>
      <c r="AG257" s="27"/>
      <c r="AH257" s="27"/>
      <c r="AI257" s="27"/>
      <c r="AJ257" s="27"/>
      <c r="AK257" s="27" t="s">
        <v>137</v>
      </c>
      <c r="AL257" s="27"/>
      <c r="AM257" s="27"/>
      <c r="AN257" s="27"/>
      <c r="AO257" s="27"/>
      <c r="AP257" s="27"/>
      <c r="AQ257" s="27" t="s">
        <v>138</v>
      </c>
      <c r="AR257" s="27"/>
      <c r="AS257" s="27"/>
      <c r="AT257" s="27"/>
      <c r="AU257" s="27"/>
      <c r="AV257" s="27"/>
      <c r="AW257" s="27" t="s">
        <v>98</v>
      </c>
      <c r="AX257" s="27"/>
      <c r="AY257" s="27"/>
      <c r="AZ257" s="27"/>
      <c r="BA257" s="27"/>
      <c r="BB257" s="27"/>
      <c r="BC257" s="27"/>
      <c r="BD257" s="27"/>
      <c r="BE257" s="27"/>
      <c r="BF257" s="27"/>
      <c r="BG257" s="27" t="s">
        <v>139</v>
      </c>
      <c r="BH257" s="27"/>
      <c r="BI257" s="27"/>
      <c r="BJ257" s="27"/>
      <c r="BK257" s="27"/>
      <c r="BL257" s="27"/>
    </row>
    <row r="258" spans="1:79" ht="39.950000000000003" customHeight="1" x14ac:dyDescent="0.2">
      <c r="A258" s="74"/>
      <c r="B258" s="74"/>
      <c r="C258" s="74"/>
      <c r="D258" s="74"/>
      <c r="E258" s="74"/>
      <c r="F258" s="74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 t="s">
        <v>17</v>
      </c>
      <c r="AX258" s="27"/>
      <c r="AY258" s="27"/>
      <c r="AZ258" s="27"/>
      <c r="BA258" s="27"/>
      <c r="BB258" s="27" t="s">
        <v>16</v>
      </c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</row>
    <row r="259" spans="1:79" ht="15" customHeight="1" x14ac:dyDescent="0.2">
      <c r="A259" s="27">
        <v>1</v>
      </c>
      <c r="B259" s="27"/>
      <c r="C259" s="27"/>
      <c r="D259" s="27"/>
      <c r="E259" s="27"/>
      <c r="F259" s="27"/>
      <c r="G259" s="27">
        <v>2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>
        <v>3</v>
      </c>
      <c r="U259" s="27"/>
      <c r="V259" s="27"/>
      <c r="W259" s="27"/>
      <c r="X259" s="27"/>
      <c r="Y259" s="27"/>
      <c r="Z259" s="27">
        <v>4</v>
      </c>
      <c r="AA259" s="27"/>
      <c r="AB259" s="27"/>
      <c r="AC259" s="27"/>
      <c r="AD259" s="27"/>
      <c r="AE259" s="27">
        <v>5</v>
      </c>
      <c r="AF259" s="27"/>
      <c r="AG259" s="27"/>
      <c r="AH259" s="27"/>
      <c r="AI259" s="27"/>
      <c r="AJ259" s="27"/>
      <c r="AK259" s="27">
        <v>6</v>
      </c>
      <c r="AL259" s="27"/>
      <c r="AM259" s="27"/>
      <c r="AN259" s="27"/>
      <c r="AO259" s="27"/>
      <c r="AP259" s="27"/>
      <c r="AQ259" s="27">
        <v>7</v>
      </c>
      <c r="AR259" s="27"/>
      <c r="AS259" s="27"/>
      <c r="AT259" s="27"/>
      <c r="AU259" s="27"/>
      <c r="AV259" s="27"/>
      <c r="AW259" s="27">
        <v>8</v>
      </c>
      <c r="AX259" s="27"/>
      <c r="AY259" s="27"/>
      <c r="AZ259" s="27"/>
      <c r="BA259" s="27"/>
      <c r="BB259" s="27">
        <v>9</v>
      </c>
      <c r="BC259" s="27"/>
      <c r="BD259" s="27"/>
      <c r="BE259" s="27"/>
      <c r="BF259" s="27"/>
      <c r="BG259" s="27">
        <v>10</v>
      </c>
      <c r="BH259" s="27"/>
      <c r="BI259" s="27"/>
      <c r="BJ259" s="27"/>
      <c r="BK259" s="27"/>
      <c r="BL259" s="27"/>
    </row>
    <row r="260" spans="1:79" s="1" customFormat="1" ht="12" hidden="1" customHeight="1" x14ac:dyDescent="0.2">
      <c r="A260" s="26" t="s">
        <v>64</v>
      </c>
      <c r="B260" s="26"/>
      <c r="C260" s="26"/>
      <c r="D260" s="26"/>
      <c r="E260" s="26"/>
      <c r="F260" s="26"/>
      <c r="G260" s="61" t="s">
        <v>57</v>
      </c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30" t="s">
        <v>80</v>
      </c>
      <c r="U260" s="30"/>
      <c r="V260" s="30"/>
      <c r="W260" s="30"/>
      <c r="X260" s="30"/>
      <c r="Y260" s="30"/>
      <c r="Z260" s="30" t="s">
        <v>81</v>
      </c>
      <c r="AA260" s="30"/>
      <c r="AB260" s="30"/>
      <c r="AC260" s="30"/>
      <c r="AD260" s="30"/>
      <c r="AE260" s="30" t="s">
        <v>82</v>
      </c>
      <c r="AF260" s="30"/>
      <c r="AG260" s="30"/>
      <c r="AH260" s="30"/>
      <c r="AI260" s="30"/>
      <c r="AJ260" s="30"/>
      <c r="AK260" s="30" t="s">
        <v>83</v>
      </c>
      <c r="AL260" s="30"/>
      <c r="AM260" s="30"/>
      <c r="AN260" s="30"/>
      <c r="AO260" s="30"/>
      <c r="AP260" s="30"/>
      <c r="AQ260" s="78" t="s">
        <v>99</v>
      </c>
      <c r="AR260" s="30"/>
      <c r="AS260" s="30"/>
      <c r="AT260" s="30"/>
      <c r="AU260" s="30"/>
      <c r="AV260" s="30"/>
      <c r="AW260" s="30" t="s">
        <v>84</v>
      </c>
      <c r="AX260" s="30"/>
      <c r="AY260" s="30"/>
      <c r="AZ260" s="30"/>
      <c r="BA260" s="30"/>
      <c r="BB260" s="30" t="s">
        <v>85</v>
      </c>
      <c r="BC260" s="30"/>
      <c r="BD260" s="30"/>
      <c r="BE260" s="30"/>
      <c r="BF260" s="30"/>
      <c r="BG260" s="78" t="s">
        <v>100</v>
      </c>
      <c r="BH260" s="30"/>
      <c r="BI260" s="30"/>
      <c r="BJ260" s="30"/>
      <c r="BK260" s="30"/>
      <c r="BL260" s="30"/>
      <c r="CA260" s="1" t="s">
        <v>50</v>
      </c>
    </row>
    <row r="261" spans="1:79" s="99" customFormat="1" ht="12.75" customHeight="1" x14ac:dyDescent="0.2">
      <c r="A261" s="110">
        <v>2111</v>
      </c>
      <c r="B261" s="110"/>
      <c r="C261" s="110"/>
      <c r="D261" s="110"/>
      <c r="E261" s="110"/>
      <c r="F261" s="110"/>
      <c r="G261" s="92" t="s">
        <v>176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8196315</v>
      </c>
      <c r="U261" s="117"/>
      <c r="V261" s="117"/>
      <c r="W261" s="117"/>
      <c r="X261" s="117"/>
      <c r="Y261" s="117"/>
      <c r="Z261" s="117">
        <v>8196315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8196315</v>
      </c>
      <c r="BH261" s="117"/>
      <c r="BI261" s="117"/>
      <c r="BJ261" s="117"/>
      <c r="BK261" s="117"/>
      <c r="BL261" s="117"/>
      <c r="CA261" s="99" t="s">
        <v>51</v>
      </c>
    </row>
    <row r="262" spans="1:79" s="99" customFormat="1" ht="12.75" customHeight="1" x14ac:dyDescent="0.2">
      <c r="A262" s="110">
        <v>2120</v>
      </c>
      <c r="B262" s="110"/>
      <c r="C262" s="110"/>
      <c r="D262" s="110"/>
      <c r="E262" s="110"/>
      <c r="F262" s="110"/>
      <c r="G262" s="92" t="s">
        <v>177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1782386</v>
      </c>
      <c r="U262" s="117"/>
      <c r="V262" s="117"/>
      <c r="W262" s="117"/>
      <c r="X262" s="117"/>
      <c r="Y262" s="117"/>
      <c r="Z262" s="117">
        <v>1782387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1782387</v>
      </c>
      <c r="BH262" s="117"/>
      <c r="BI262" s="117"/>
      <c r="BJ262" s="117"/>
      <c r="BK262" s="117"/>
      <c r="BL262" s="117"/>
    </row>
    <row r="263" spans="1:79" s="99" customFormat="1" ht="25.5" customHeight="1" x14ac:dyDescent="0.2">
      <c r="A263" s="110">
        <v>2210</v>
      </c>
      <c r="B263" s="110"/>
      <c r="C263" s="110"/>
      <c r="D263" s="110"/>
      <c r="E263" s="110"/>
      <c r="F263" s="110"/>
      <c r="G263" s="92" t="s">
        <v>178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72666</v>
      </c>
      <c r="U263" s="117"/>
      <c r="V263" s="117"/>
      <c r="W263" s="117"/>
      <c r="X263" s="117"/>
      <c r="Y263" s="117"/>
      <c r="Z263" s="117">
        <v>72666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72666</v>
      </c>
      <c r="BH263" s="117"/>
      <c r="BI263" s="117"/>
      <c r="BJ263" s="117"/>
      <c r="BK263" s="117"/>
      <c r="BL263" s="117"/>
    </row>
    <row r="264" spans="1:79" s="99" customFormat="1" ht="12.75" customHeight="1" x14ac:dyDescent="0.2">
      <c r="A264" s="110">
        <v>2240</v>
      </c>
      <c r="B264" s="110"/>
      <c r="C264" s="110"/>
      <c r="D264" s="110"/>
      <c r="E264" s="110"/>
      <c r="F264" s="110"/>
      <c r="G264" s="92" t="s">
        <v>179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36488</v>
      </c>
      <c r="U264" s="117"/>
      <c r="V264" s="117"/>
      <c r="W264" s="117"/>
      <c r="X264" s="117"/>
      <c r="Y264" s="117"/>
      <c r="Z264" s="117">
        <v>36156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36156</v>
      </c>
      <c r="BH264" s="117"/>
      <c r="BI264" s="117"/>
      <c r="BJ264" s="117"/>
      <c r="BK264" s="117"/>
      <c r="BL264" s="117"/>
    </row>
    <row r="265" spans="1:79" s="99" customFormat="1" ht="12.75" customHeight="1" x14ac:dyDescent="0.2">
      <c r="A265" s="110">
        <v>2250</v>
      </c>
      <c r="B265" s="110"/>
      <c r="C265" s="110"/>
      <c r="D265" s="110"/>
      <c r="E265" s="110"/>
      <c r="F265" s="110"/>
      <c r="G265" s="92" t="s">
        <v>180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1312</v>
      </c>
      <c r="U265" s="117"/>
      <c r="V265" s="117"/>
      <c r="W265" s="117"/>
      <c r="X265" s="117"/>
      <c r="Y265" s="117"/>
      <c r="Z265" s="117">
        <v>1000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1000</v>
      </c>
      <c r="BH265" s="117"/>
      <c r="BI265" s="117"/>
      <c r="BJ265" s="117"/>
      <c r="BK265" s="117"/>
      <c r="BL265" s="117"/>
    </row>
    <row r="266" spans="1:79" s="99" customFormat="1" ht="12.75" customHeight="1" x14ac:dyDescent="0.2">
      <c r="A266" s="110">
        <v>2271</v>
      </c>
      <c r="B266" s="110"/>
      <c r="C266" s="110"/>
      <c r="D266" s="110"/>
      <c r="E266" s="110"/>
      <c r="F266" s="110"/>
      <c r="G266" s="92" t="s">
        <v>181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54572</v>
      </c>
      <c r="U266" s="117"/>
      <c r="V266" s="117"/>
      <c r="W266" s="117"/>
      <c r="X266" s="117"/>
      <c r="Y266" s="117"/>
      <c r="Z266" s="117">
        <v>54572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54572</v>
      </c>
      <c r="BH266" s="117"/>
      <c r="BI266" s="117"/>
      <c r="BJ266" s="117"/>
      <c r="BK266" s="117"/>
      <c r="BL266" s="117"/>
    </row>
    <row r="267" spans="1:79" s="99" customFormat="1" ht="25.5" customHeight="1" x14ac:dyDescent="0.2">
      <c r="A267" s="110">
        <v>2272</v>
      </c>
      <c r="B267" s="110"/>
      <c r="C267" s="110"/>
      <c r="D267" s="110"/>
      <c r="E267" s="110"/>
      <c r="F267" s="110"/>
      <c r="G267" s="92" t="s">
        <v>182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14148</v>
      </c>
      <c r="U267" s="117"/>
      <c r="V267" s="117"/>
      <c r="W267" s="117"/>
      <c r="X267" s="117"/>
      <c r="Y267" s="117"/>
      <c r="Z267" s="117">
        <v>13482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13482</v>
      </c>
      <c r="BH267" s="117"/>
      <c r="BI267" s="117"/>
      <c r="BJ267" s="117"/>
      <c r="BK267" s="117"/>
      <c r="BL267" s="117"/>
    </row>
    <row r="268" spans="1:79" s="99" customFormat="1" ht="12.75" customHeight="1" x14ac:dyDescent="0.2">
      <c r="A268" s="110">
        <v>2273</v>
      </c>
      <c r="B268" s="110"/>
      <c r="C268" s="110"/>
      <c r="D268" s="110"/>
      <c r="E268" s="110"/>
      <c r="F268" s="110"/>
      <c r="G268" s="92" t="s">
        <v>183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36970</v>
      </c>
      <c r="U268" s="117"/>
      <c r="V268" s="117"/>
      <c r="W268" s="117"/>
      <c r="X268" s="117"/>
      <c r="Y268" s="117"/>
      <c r="Z268" s="117">
        <v>36728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36728</v>
      </c>
      <c r="BH268" s="117"/>
      <c r="BI268" s="117"/>
      <c r="BJ268" s="117"/>
      <c r="BK268" s="117"/>
      <c r="BL268" s="117"/>
    </row>
    <row r="269" spans="1:79" s="99" customFormat="1" ht="25.5" customHeight="1" x14ac:dyDescent="0.2">
      <c r="A269" s="110">
        <v>2275</v>
      </c>
      <c r="B269" s="110"/>
      <c r="C269" s="110"/>
      <c r="D269" s="110"/>
      <c r="E269" s="110"/>
      <c r="F269" s="110"/>
      <c r="G269" s="92" t="s">
        <v>184</v>
      </c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4"/>
      <c r="T269" s="117">
        <v>7084</v>
      </c>
      <c r="U269" s="117"/>
      <c r="V269" s="117"/>
      <c r="W269" s="117"/>
      <c r="X269" s="117"/>
      <c r="Y269" s="117"/>
      <c r="Z269" s="117">
        <v>6928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/>
      <c r="AK269" s="117">
        <v>0</v>
      </c>
      <c r="AL269" s="117"/>
      <c r="AM269" s="117"/>
      <c r="AN269" s="117"/>
      <c r="AO269" s="117"/>
      <c r="AP269" s="117"/>
      <c r="AQ269" s="117">
        <f>IF(ISNUMBER(AK269),AK269,0)-IF(ISNUMBER(AE269),AE269,0)</f>
        <v>0</v>
      </c>
      <c r="AR269" s="117"/>
      <c r="AS269" s="117"/>
      <c r="AT269" s="117"/>
      <c r="AU269" s="117"/>
      <c r="AV269" s="117"/>
      <c r="AW269" s="117">
        <v>0</v>
      </c>
      <c r="AX269" s="117"/>
      <c r="AY269" s="117"/>
      <c r="AZ269" s="117"/>
      <c r="BA269" s="117"/>
      <c r="BB269" s="117">
        <v>0</v>
      </c>
      <c r="BC269" s="117"/>
      <c r="BD269" s="117"/>
      <c r="BE269" s="117"/>
      <c r="BF269" s="117"/>
      <c r="BG269" s="117">
        <f>IF(ISNUMBER(Z269),Z269,0)+IF(ISNUMBER(AK269),AK269,0)</f>
        <v>6928</v>
      </c>
      <c r="BH269" s="117"/>
      <c r="BI269" s="117"/>
      <c r="BJ269" s="117"/>
      <c r="BK269" s="117"/>
      <c r="BL269" s="117"/>
    </row>
    <row r="270" spans="1:79" s="99" customFormat="1" ht="38.25" customHeight="1" x14ac:dyDescent="0.2">
      <c r="A270" s="110">
        <v>2282</v>
      </c>
      <c r="B270" s="110"/>
      <c r="C270" s="110"/>
      <c r="D270" s="110"/>
      <c r="E270" s="110"/>
      <c r="F270" s="110"/>
      <c r="G270" s="92" t="s">
        <v>185</v>
      </c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4"/>
      <c r="T270" s="117">
        <v>2320</v>
      </c>
      <c r="U270" s="117"/>
      <c r="V270" s="117"/>
      <c r="W270" s="117"/>
      <c r="X270" s="117"/>
      <c r="Y270" s="117"/>
      <c r="Z270" s="117">
        <v>2320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/>
      <c r="AK270" s="117">
        <v>0</v>
      </c>
      <c r="AL270" s="117"/>
      <c r="AM270" s="117"/>
      <c r="AN270" s="117"/>
      <c r="AO270" s="117"/>
      <c r="AP270" s="117"/>
      <c r="AQ270" s="117">
        <f>IF(ISNUMBER(AK270),AK270,0)-IF(ISNUMBER(AE270),AE270,0)</f>
        <v>0</v>
      </c>
      <c r="AR270" s="117"/>
      <c r="AS270" s="117"/>
      <c r="AT270" s="117"/>
      <c r="AU270" s="117"/>
      <c r="AV270" s="117"/>
      <c r="AW270" s="117">
        <v>0</v>
      </c>
      <c r="AX270" s="117"/>
      <c r="AY270" s="117"/>
      <c r="AZ270" s="117"/>
      <c r="BA270" s="117"/>
      <c r="BB270" s="117">
        <v>0</v>
      </c>
      <c r="BC270" s="117"/>
      <c r="BD270" s="117"/>
      <c r="BE270" s="117"/>
      <c r="BF270" s="117"/>
      <c r="BG270" s="117">
        <f>IF(ISNUMBER(Z270),Z270,0)+IF(ISNUMBER(AK270),AK270,0)</f>
        <v>2320</v>
      </c>
      <c r="BH270" s="117"/>
      <c r="BI270" s="117"/>
      <c r="BJ270" s="117"/>
      <c r="BK270" s="117"/>
      <c r="BL270" s="117"/>
    </row>
    <row r="271" spans="1:79" s="6" customFormat="1" ht="12.75" customHeight="1" x14ac:dyDescent="0.2">
      <c r="A271" s="85"/>
      <c r="B271" s="85"/>
      <c r="C271" s="85"/>
      <c r="D271" s="85"/>
      <c r="E271" s="85"/>
      <c r="F271" s="85"/>
      <c r="G271" s="100" t="s">
        <v>147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2"/>
      <c r="T271" s="116">
        <v>10204261</v>
      </c>
      <c r="U271" s="116"/>
      <c r="V271" s="116"/>
      <c r="W271" s="116"/>
      <c r="X271" s="116"/>
      <c r="Y271" s="116"/>
      <c r="Z271" s="116">
        <v>10202554</v>
      </c>
      <c r="AA271" s="116"/>
      <c r="AB271" s="116"/>
      <c r="AC271" s="116"/>
      <c r="AD271" s="116"/>
      <c r="AE271" s="116">
        <v>0</v>
      </c>
      <c r="AF271" s="116"/>
      <c r="AG271" s="116"/>
      <c r="AH271" s="116"/>
      <c r="AI271" s="116"/>
      <c r="AJ271" s="116"/>
      <c r="AK271" s="116">
        <v>0</v>
      </c>
      <c r="AL271" s="116"/>
      <c r="AM271" s="116"/>
      <c r="AN271" s="116"/>
      <c r="AO271" s="116"/>
      <c r="AP271" s="116"/>
      <c r="AQ271" s="116">
        <f>IF(ISNUMBER(AK271),AK271,0)-IF(ISNUMBER(AE271),AE271,0)</f>
        <v>0</v>
      </c>
      <c r="AR271" s="116"/>
      <c r="AS271" s="116"/>
      <c r="AT271" s="116"/>
      <c r="AU271" s="116"/>
      <c r="AV271" s="116"/>
      <c r="AW271" s="116">
        <v>0</v>
      </c>
      <c r="AX271" s="116"/>
      <c r="AY271" s="116"/>
      <c r="AZ271" s="116"/>
      <c r="BA271" s="116"/>
      <c r="BB271" s="116">
        <v>0</v>
      </c>
      <c r="BC271" s="116"/>
      <c r="BD271" s="116"/>
      <c r="BE271" s="116"/>
      <c r="BF271" s="116"/>
      <c r="BG271" s="116">
        <f>IF(ISNUMBER(Z271),Z271,0)+IF(ISNUMBER(AK271),AK271,0)</f>
        <v>10202554</v>
      </c>
      <c r="BH271" s="116"/>
      <c r="BI271" s="116"/>
      <c r="BJ271" s="116"/>
      <c r="BK271" s="116"/>
      <c r="BL271" s="116"/>
    </row>
    <row r="273" spans="1:79" ht="14.25" customHeight="1" x14ac:dyDescent="0.2">
      <c r="A273" s="29" t="s">
        <v>243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</row>
    <row r="274" spans="1:79" ht="15" customHeight="1" x14ac:dyDescent="0.2">
      <c r="A274" s="31" t="s">
        <v>224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</row>
    <row r="275" spans="1:79" ht="18" customHeight="1" x14ac:dyDescent="0.2">
      <c r="A275" s="27" t="s">
        <v>135</v>
      </c>
      <c r="B275" s="27"/>
      <c r="C275" s="27"/>
      <c r="D275" s="27"/>
      <c r="E275" s="27"/>
      <c r="F275" s="27"/>
      <c r="G275" s="27" t="s">
        <v>19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 t="s">
        <v>230</v>
      </c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 t="s">
        <v>240</v>
      </c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</row>
    <row r="276" spans="1:79" ht="42.95" customHeight="1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 t="s">
        <v>140</v>
      </c>
      <c r="R276" s="27"/>
      <c r="S276" s="27"/>
      <c r="T276" s="27"/>
      <c r="U276" s="27"/>
      <c r="V276" s="74" t="s">
        <v>141</v>
      </c>
      <c r="W276" s="74"/>
      <c r="X276" s="74"/>
      <c r="Y276" s="74"/>
      <c r="Z276" s="27" t="s">
        <v>142</v>
      </c>
      <c r="AA276" s="27"/>
      <c r="AB276" s="27"/>
      <c r="AC276" s="27"/>
      <c r="AD276" s="27"/>
      <c r="AE276" s="27"/>
      <c r="AF276" s="27"/>
      <c r="AG276" s="27"/>
      <c r="AH276" s="27"/>
      <c r="AI276" s="27"/>
      <c r="AJ276" s="27" t="s">
        <v>143</v>
      </c>
      <c r="AK276" s="27"/>
      <c r="AL276" s="27"/>
      <c r="AM276" s="27"/>
      <c r="AN276" s="27"/>
      <c r="AO276" s="27" t="s">
        <v>20</v>
      </c>
      <c r="AP276" s="27"/>
      <c r="AQ276" s="27"/>
      <c r="AR276" s="27"/>
      <c r="AS276" s="27"/>
      <c r="AT276" s="74" t="s">
        <v>144</v>
      </c>
      <c r="AU276" s="74"/>
      <c r="AV276" s="74"/>
      <c r="AW276" s="74"/>
      <c r="AX276" s="27" t="s">
        <v>142</v>
      </c>
      <c r="AY276" s="27"/>
      <c r="AZ276" s="27"/>
      <c r="BA276" s="27"/>
      <c r="BB276" s="27"/>
      <c r="BC276" s="27"/>
      <c r="BD276" s="27"/>
      <c r="BE276" s="27"/>
      <c r="BF276" s="27"/>
      <c r="BG276" s="27"/>
      <c r="BH276" s="27" t="s">
        <v>145</v>
      </c>
      <c r="BI276" s="27"/>
      <c r="BJ276" s="27"/>
      <c r="BK276" s="27"/>
      <c r="BL276" s="27"/>
    </row>
    <row r="277" spans="1:79" ht="63" customHeight="1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74"/>
      <c r="W277" s="74"/>
      <c r="X277" s="74"/>
      <c r="Y277" s="74"/>
      <c r="Z277" s="27" t="s">
        <v>17</v>
      </c>
      <c r="AA277" s="27"/>
      <c r="AB277" s="27"/>
      <c r="AC277" s="27"/>
      <c r="AD277" s="27"/>
      <c r="AE277" s="27" t="s">
        <v>16</v>
      </c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74"/>
      <c r="AU277" s="74"/>
      <c r="AV277" s="74"/>
      <c r="AW277" s="74"/>
      <c r="AX277" s="27" t="s">
        <v>17</v>
      </c>
      <c r="AY277" s="27"/>
      <c r="AZ277" s="27"/>
      <c r="BA277" s="27"/>
      <c r="BB277" s="27"/>
      <c r="BC277" s="27" t="s">
        <v>16</v>
      </c>
      <c r="BD277" s="27"/>
      <c r="BE277" s="27"/>
      <c r="BF277" s="27"/>
      <c r="BG277" s="27"/>
      <c r="BH277" s="27"/>
      <c r="BI277" s="27"/>
      <c r="BJ277" s="27"/>
      <c r="BK277" s="27"/>
      <c r="BL277" s="27"/>
    </row>
    <row r="278" spans="1:79" ht="15" customHeight="1" x14ac:dyDescent="0.2">
      <c r="A278" s="27">
        <v>1</v>
      </c>
      <c r="B278" s="27"/>
      <c r="C278" s="27"/>
      <c r="D278" s="27"/>
      <c r="E278" s="27"/>
      <c r="F278" s="27"/>
      <c r="G278" s="27">
        <v>2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>
        <v>3</v>
      </c>
      <c r="R278" s="27"/>
      <c r="S278" s="27"/>
      <c r="T278" s="27"/>
      <c r="U278" s="27"/>
      <c r="V278" s="27">
        <v>4</v>
      </c>
      <c r="W278" s="27"/>
      <c r="X278" s="27"/>
      <c r="Y278" s="27"/>
      <c r="Z278" s="27">
        <v>5</v>
      </c>
      <c r="AA278" s="27"/>
      <c r="AB278" s="27"/>
      <c r="AC278" s="27"/>
      <c r="AD278" s="27"/>
      <c r="AE278" s="27">
        <v>6</v>
      </c>
      <c r="AF278" s="27"/>
      <c r="AG278" s="27"/>
      <c r="AH278" s="27"/>
      <c r="AI278" s="27"/>
      <c r="AJ278" s="27">
        <v>7</v>
      </c>
      <c r="AK278" s="27"/>
      <c r="AL278" s="27"/>
      <c r="AM278" s="27"/>
      <c r="AN278" s="27"/>
      <c r="AO278" s="27">
        <v>8</v>
      </c>
      <c r="AP278" s="27"/>
      <c r="AQ278" s="27"/>
      <c r="AR278" s="27"/>
      <c r="AS278" s="27"/>
      <c r="AT278" s="27">
        <v>9</v>
      </c>
      <c r="AU278" s="27"/>
      <c r="AV278" s="27"/>
      <c r="AW278" s="27"/>
      <c r="AX278" s="27">
        <v>10</v>
      </c>
      <c r="AY278" s="27"/>
      <c r="AZ278" s="27"/>
      <c r="BA278" s="27"/>
      <c r="BB278" s="27"/>
      <c r="BC278" s="27">
        <v>11</v>
      </c>
      <c r="BD278" s="27"/>
      <c r="BE278" s="27"/>
      <c r="BF278" s="27"/>
      <c r="BG278" s="27"/>
      <c r="BH278" s="27">
        <v>12</v>
      </c>
      <c r="BI278" s="27"/>
      <c r="BJ278" s="27"/>
      <c r="BK278" s="27"/>
      <c r="BL278" s="27"/>
    </row>
    <row r="279" spans="1:79" s="1" customFormat="1" ht="12" hidden="1" customHeight="1" x14ac:dyDescent="0.2">
      <c r="A279" s="26" t="s">
        <v>64</v>
      </c>
      <c r="B279" s="26"/>
      <c r="C279" s="26"/>
      <c r="D279" s="26"/>
      <c r="E279" s="26"/>
      <c r="F279" s="26"/>
      <c r="G279" s="61" t="s">
        <v>57</v>
      </c>
      <c r="H279" s="61"/>
      <c r="I279" s="61"/>
      <c r="J279" s="61"/>
      <c r="K279" s="61"/>
      <c r="L279" s="61"/>
      <c r="M279" s="61"/>
      <c r="N279" s="61"/>
      <c r="O279" s="61"/>
      <c r="P279" s="61"/>
      <c r="Q279" s="30" t="s">
        <v>80</v>
      </c>
      <c r="R279" s="30"/>
      <c r="S279" s="30"/>
      <c r="T279" s="30"/>
      <c r="U279" s="30"/>
      <c r="V279" s="30" t="s">
        <v>81</v>
      </c>
      <c r="W279" s="30"/>
      <c r="X279" s="30"/>
      <c r="Y279" s="30"/>
      <c r="Z279" s="30" t="s">
        <v>82</v>
      </c>
      <c r="AA279" s="30"/>
      <c r="AB279" s="30"/>
      <c r="AC279" s="30"/>
      <c r="AD279" s="30"/>
      <c r="AE279" s="30" t="s">
        <v>83</v>
      </c>
      <c r="AF279" s="30"/>
      <c r="AG279" s="30"/>
      <c r="AH279" s="30"/>
      <c r="AI279" s="30"/>
      <c r="AJ279" s="78" t="s">
        <v>101</v>
      </c>
      <c r="AK279" s="30"/>
      <c r="AL279" s="30"/>
      <c r="AM279" s="30"/>
      <c r="AN279" s="30"/>
      <c r="AO279" s="30" t="s">
        <v>84</v>
      </c>
      <c r="AP279" s="30"/>
      <c r="AQ279" s="30"/>
      <c r="AR279" s="30"/>
      <c r="AS279" s="30"/>
      <c r="AT279" s="78" t="s">
        <v>102</v>
      </c>
      <c r="AU279" s="30"/>
      <c r="AV279" s="30"/>
      <c r="AW279" s="30"/>
      <c r="AX279" s="30" t="s">
        <v>85</v>
      </c>
      <c r="AY279" s="30"/>
      <c r="AZ279" s="30"/>
      <c r="BA279" s="30"/>
      <c r="BB279" s="30"/>
      <c r="BC279" s="30" t="s">
        <v>86</v>
      </c>
      <c r="BD279" s="30"/>
      <c r="BE279" s="30"/>
      <c r="BF279" s="30"/>
      <c r="BG279" s="30"/>
      <c r="BH279" s="78" t="s">
        <v>101</v>
      </c>
      <c r="BI279" s="30"/>
      <c r="BJ279" s="30"/>
      <c r="BK279" s="30"/>
      <c r="BL279" s="30"/>
      <c r="CA279" s="1" t="s">
        <v>52</v>
      </c>
    </row>
    <row r="280" spans="1:79" s="99" customFormat="1" ht="12.75" customHeight="1" x14ac:dyDescent="0.2">
      <c r="A280" s="110">
        <v>2111</v>
      </c>
      <c r="B280" s="110"/>
      <c r="C280" s="110"/>
      <c r="D280" s="110"/>
      <c r="E280" s="110"/>
      <c r="F280" s="110"/>
      <c r="G280" s="92" t="s">
        <v>176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10468076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10468076</v>
      </c>
      <c r="AK280" s="117"/>
      <c r="AL280" s="117"/>
      <c r="AM280" s="117"/>
      <c r="AN280" s="117"/>
      <c r="AO280" s="117">
        <v>11420129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11420129</v>
      </c>
      <c r="BI280" s="117"/>
      <c r="BJ280" s="117"/>
      <c r="BK280" s="117"/>
      <c r="BL280" s="117"/>
      <c r="CA280" s="99" t="s">
        <v>53</v>
      </c>
    </row>
    <row r="281" spans="1:79" s="99" customFormat="1" ht="12.75" customHeight="1" x14ac:dyDescent="0.2">
      <c r="A281" s="110">
        <v>2120</v>
      </c>
      <c r="B281" s="110"/>
      <c r="C281" s="110"/>
      <c r="D281" s="110"/>
      <c r="E281" s="110"/>
      <c r="F281" s="110"/>
      <c r="G281" s="92" t="s">
        <v>177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2291940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2291940</v>
      </c>
      <c r="AK281" s="117"/>
      <c r="AL281" s="117"/>
      <c r="AM281" s="117"/>
      <c r="AN281" s="117"/>
      <c r="AO281" s="117">
        <v>2494969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2494969</v>
      </c>
      <c r="BI281" s="117"/>
      <c r="BJ281" s="117"/>
      <c r="BK281" s="117"/>
      <c r="BL281" s="117"/>
    </row>
    <row r="282" spans="1:79" s="99" customFormat="1" ht="25.5" customHeight="1" x14ac:dyDescent="0.2">
      <c r="A282" s="110">
        <v>2210</v>
      </c>
      <c r="B282" s="110"/>
      <c r="C282" s="110"/>
      <c r="D282" s="110"/>
      <c r="E282" s="110"/>
      <c r="F282" s="110"/>
      <c r="G282" s="92" t="s">
        <v>178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191219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191219</v>
      </c>
      <c r="AK282" s="117"/>
      <c r="AL282" s="117"/>
      <c r="AM282" s="117"/>
      <c r="AN282" s="117"/>
      <c r="AO282" s="117">
        <v>122834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122834</v>
      </c>
      <c r="BI282" s="117"/>
      <c r="BJ282" s="117"/>
      <c r="BK282" s="117"/>
      <c r="BL282" s="117"/>
    </row>
    <row r="283" spans="1:79" s="99" customFormat="1" ht="25.5" customHeight="1" x14ac:dyDescent="0.2">
      <c r="A283" s="110">
        <v>2240</v>
      </c>
      <c r="B283" s="110"/>
      <c r="C283" s="110"/>
      <c r="D283" s="110"/>
      <c r="E283" s="110"/>
      <c r="F283" s="110"/>
      <c r="G283" s="92" t="s">
        <v>179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56420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56420</v>
      </c>
      <c r="AK283" s="117"/>
      <c r="AL283" s="117"/>
      <c r="AM283" s="117"/>
      <c r="AN283" s="117"/>
      <c r="AO283" s="117">
        <v>59918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59918</v>
      </c>
      <c r="BI283" s="117"/>
      <c r="BJ283" s="117"/>
      <c r="BK283" s="117"/>
      <c r="BL283" s="117"/>
    </row>
    <row r="284" spans="1:79" s="99" customFormat="1" ht="12.75" customHeight="1" x14ac:dyDescent="0.2">
      <c r="A284" s="110">
        <v>2250</v>
      </c>
      <c r="B284" s="110"/>
      <c r="C284" s="110"/>
      <c r="D284" s="110"/>
      <c r="E284" s="110"/>
      <c r="F284" s="110"/>
      <c r="G284" s="92" t="s">
        <v>180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3000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3000</v>
      </c>
      <c r="AK284" s="117"/>
      <c r="AL284" s="117"/>
      <c r="AM284" s="117"/>
      <c r="AN284" s="117"/>
      <c r="AO284" s="117">
        <v>3186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3186</v>
      </c>
      <c r="BI284" s="117"/>
      <c r="BJ284" s="117"/>
      <c r="BK284" s="117"/>
      <c r="BL284" s="117"/>
    </row>
    <row r="285" spans="1:79" s="99" customFormat="1" ht="12.75" customHeight="1" x14ac:dyDescent="0.2">
      <c r="A285" s="110">
        <v>2271</v>
      </c>
      <c r="B285" s="110"/>
      <c r="C285" s="110"/>
      <c r="D285" s="110"/>
      <c r="E285" s="110"/>
      <c r="F285" s="110"/>
      <c r="G285" s="92" t="s">
        <v>181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69085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69085</v>
      </c>
      <c r="AK285" s="117"/>
      <c r="AL285" s="117"/>
      <c r="AM285" s="117"/>
      <c r="AN285" s="117"/>
      <c r="AO285" s="117">
        <v>82294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82294</v>
      </c>
      <c r="BI285" s="117"/>
      <c r="BJ285" s="117"/>
      <c r="BK285" s="117"/>
      <c r="BL285" s="117"/>
    </row>
    <row r="286" spans="1:79" s="99" customFormat="1" ht="25.5" customHeight="1" x14ac:dyDescent="0.2">
      <c r="A286" s="110">
        <v>2272</v>
      </c>
      <c r="B286" s="110"/>
      <c r="C286" s="110"/>
      <c r="D286" s="110"/>
      <c r="E286" s="110"/>
      <c r="F286" s="110"/>
      <c r="G286" s="92" t="s">
        <v>182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20288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20288</v>
      </c>
      <c r="AK286" s="117"/>
      <c r="AL286" s="117"/>
      <c r="AM286" s="117"/>
      <c r="AN286" s="117"/>
      <c r="AO286" s="117">
        <v>25888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25888</v>
      </c>
      <c r="BI286" s="117"/>
      <c r="BJ286" s="117"/>
      <c r="BK286" s="117"/>
      <c r="BL286" s="117"/>
    </row>
    <row r="287" spans="1:79" s="99" customFormat="1" ht="12.75" customHeight="1" x14ac:dyDescent="0.2">
      <c r="A287" s="110">
        <v>2273</v>
      </c>
      <c r="B287" s="110"/>
      <c r="C287" s="110"/>
      <c r="D287" s="110"/>
      <c r="E287" s="110"/>
      <c r="F287" s="110"/>
      <c r="G287" s="92" t="s">
        <v>183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45445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45445</v>
      </c>
      <c r="AK287" s="117"/>
      <c r="AL287" s="117"/>
      <c r="AM287" s="117"/>
      <c r="AN287" s="117"/>
      <c r="AO287" s="117">
        <v>92667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92667</v>
      </c>
      <c r="BI287" s="117"/>
      <c r="BJ287" s="117"/>
      <c r="BK287" s="117"/>
      <c r="BL287" s="117"/>
    </row>
    <row r="288" spans="1:79" s="99" customFormat="1" ht="25.5" customHeight="1" x14ac:dyDescent="0.2">
      <c r="A288" s="110">
        <v>2275</v>
      </c>
      <c r="B288" s="110"/>
      <c r="C288" s="110"/>
      <c r="D288" s="110"/>
      <c r="E288" s="110"/>
      <c r="F288" s="110"/>
      <c r="G288" s="92" t="s">
        <v>184</v>
      </c>
      <c r="H288" s="93"/>
      <c r="I288" s="93"/>
      <c r="J288" s="93"/>
      <c r="K288" s="93"/>
      <c r="L288" s="93"/>
      <c r="M288" s="93"/>
      <c r="N288" s="93"/>
      <c r="O288" s="93"/>
      <c r="P288" s="94"/>
      <c r="Q288" s="117">
        <v>7337</v>
      </c>
      <c r="R288" s="117"/>
      <c r="S288" s="117"/>
      <c r="T288" s="117"/>
      <c r="U288" s="117"/>
      <c r="V288" s="117">
        <v>0</v>
      </c>
      <c r="W288" s="117"/>
      <c r="X288" s="117"/>
      <c r="Y288" s="117"/>
      <c r="Z288" s="117">
        <v>0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>
        <f>IF(ISNUMBER(Q288),Q288,0)-IF(ISNUMBER(Z288),Z288,0)</f>
        <v>7337</v>
      </c>
      <c r="AK288" s="117"/>
      <c r="AL288" s="117"/>
      <c r="AM288" s="117"/>
      <c r="AN288" s="117"/>
      <c r="AO288" s="117">
        <v>10078</v>
      </c>
      <c r="AP288" s="117"/>
      <c r="AQ288" s="117"/>
      <c r="AR288" s="117"/>
      <c r="AS288" s="117"/>
      <c r="AT288" s="117">
        <f>IF(ISNUMBER(V288),V288,0)-IF(ISNUMBER(Z288),Z288,0)-IF(ISNUMBER(AE288),AE288,0)</f>
        <v>0</v>
      </c>
      <c r="AU288" s="117"/>
      <c r="AV288" s="117"/>
      <c r="AW288" s="117"/>
      <c r="AX288" s="117">
        <v>0</v>
      </c>
      <c r="AY288" s="117"/>
      <c r="AZ288" s="117"/>
      <c r="BA288" s="117"/>
      <c r="BB288" s="117"/>
      <c r="BC288" s="117">
        <v>0</v>
      </c>
      <c r="BD288" s="117"/>
      <c r="BE288" s="117"/>
      <c r="BF288" s="117"/>
      <c r="BG288" s="117"/>
      <c r="BH288" s="117">
        <f>IF(ISNUMBER(AO288),AO288,0)-IF(ISNUMBER(AX288),AX288,0)</f>
        <v>10078</v>
      </c>
      <c r="BI288" s="117"/>
      <c r="BJ288" s="117"/>
      <c r="BK288" s="117"/>
      <c r="BL288" s="117"/>
    </row>
    <row r="289" spans="1:79" s="99" customFormat="1" ht="51" customHeight="1" x14ac:dyDescent="0.2">
      <c r="A289" s="110">
        <v>2282</v>
      </c>
      <c r="B289" s="110"/>
      <c r="C289" s="110"/>
      <c r="D289" s="110"/>
      <c r="E289" s="110"/>
      <c r="F289" s="110"/>
      <c r="G289" s="92" t="s">
        <v>185</v>
      </c>
      <c r="H289" s="93"/>
      <c r="I289" s="93"/>
      <c r="J289" s="93"/>
      <c r="K289" s="93"/>
      <c r="L289" s="93"/>
      <c r="M289" s="93"/>
      <c r="N289" s="93"/>
      <c r="O289" s="93"/>
      <c r="P289" s="94"/>
      <c r="Q289" s="117">
        <v>3136</v>
      </c>
      <c r="R289" s="117"/>
      <c r="S289" s="117"/>
      <c r="T289" s="117"/>
      <c r="U289" s="117"/>
      <c r="V289" s="117">
        <v>0</v>
      </c>
      <c r="W289" s="117"/>
      <c r="X289" s="117"/>
      <c r="Y289" s="117"/>
      <c r="Z289" s="117">
        <v>0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>
        <f>IF(ISNUMBER(Q289),Q289,0)-IF(ISNUMBER(Z289),Z289,0)</f>
        <v>3136</v>
      </c>
      <c r="AK289" s="117"/>
      <c r="AL289" s="117"/>
      <c r="AM289" s="117"/>
      <c r="AN289" s="117"/>
      <c r="AO289" s="117">
        <v>3330</v>
      </c>
      <c r="AP289" s="117"/>
      <c r="AQ289" s="117"/>
      <c r="AR289" s="117"/>
      <c r="AS289" s="117"/>
      <c r="AT289" s="117">
        <f>IF(ISNUMBER(V289),V289,0)-IF(ISNUMBER(Z289),Z289,0)-IF(ISNUMBER(AE289),AE289,0)</f>
        <v>0</v>
      </c>
      <c r="AU289" s="117"/>
      <c r="AV289" s="117"/>
      <c r="AW289" s="117"/>
      <c r="AX289" s="117">
        <v>0</v>
      </c>
      <c r="AY289" s="117"/>
      <c r="AZ289" s="117"/>
      <c r="BA289" s="117"/>
      <c r="BB289" s="117"/>
      <c r="BC289" s="117">
        <v>0</v>
      </c>
      <c r="BD289" s="117"/>
      <c r="BE289" s="117"/>
      <c r="BF289" s="117"/>
      <c r="BG289" s="117"/>
      <c r="BH289" s="117">
        <f>IF(ISNUMBER(AO289),AO289,0)-IF(ISNUMBER(AX289),AX289,0)</f>
        <v>3330</v>
      </c>
      <c r="BI289" s="117"/>
      <c r="BJ289" s="117"/>
      <c r="BK289" s="117"/>
      <c r="BL289" s="117"/>
    </row>
    <row r="290" spans="1:79" s="6" customFormat="1" ht="12.75" customHeight="1" x14ac:dyDescent="0.2">
      <c r="A290" s="85"/>
      <c r="B290" s="85"/>
      <c r="C290" s="85"/>
      <c r="D290" s="85"/>
      <c r="E290" s="85"/>
      <c r="F290" s="85"/>
      <c r="G290" s="100" t="s">
        <v>147</v>
      </c>
      <c r="H290" s="101"/>
      <c r="I290" s="101"/>
      <c r="J290" s="101"/>
      <c r="K290" s="101"/>
      <c r="L290" s="101"/>
      <c r="M290" s="101"/>
      <c r="N290" s="101"/>
      <c r="O290" s="101"/>
      <c r="P290" s="102"/>
      <c r="Q290" s="116">
        <v>13155946</v>
      </c>
      <c r="R290" s="116"/>
      <c r="S290" s="116"/>
      <c r="T290" s="116"/>
      <c r="U290" s="116"/>
      <c r="V290" s="116">
        <v>0</v>
      </c>
      <c r="W290" s="116"/>
      <c r="X290" s="116"/>
      <c r="Y290" s="116"/>
      <c r="Z290" s="116">
        <v>0</v>
      </c>
      <c r="AA290" s="116"/>
      <c r="AB290" s="116"/>
      <c r="AC290" s="116"/>
      <c r="AD290" s="116"/>
      <c r="AE290" s="116">
        <v>0</v>
      </c>
      <c r="AF290" s="116"/>
      <c r="AG290" s="116"/>
      <c r="AH290" s="116"/>
      <c r="AI290" s="116"/>
      <c r="AJ290" s="116">
        <f>IF(ISNUMBER(Q290),Q290,0)-IF(ISNUMBER(Z290),Z290,0)</f>
        <v>13155946</v>
      </c>
      <c r="AK290" s="116"/>
      <c r="AL290" s="116"/>
      <c r="AM290" s="116"/>
      <c r="AN290" s="116"/>
      <c r="AO290" s="116">
        <v>14315293</v>
      </c>
      <c r="AP290" s="116"/>
      <c r="AQ290" s="116"/>
      <c r="AR290" s="116"/>
      <c r="AS290" s="116"/>
      <c r="AT290" s="116">
        <f>IF(ISNUMBER(V290),V290,0)-IF(ISNUMBER(Z290),Z290,0)-IF(ISNUMBER(AE290),AE290,0)</f>
        <v>0</v>
      </c>
      <c r="AU290" s="116"/>
      <c r="AV290" s="116"/>
      <c r="AW290" s="116"/>
      <c r="AX290" s="116">
        <v>0</v>
      </c>
      <c r="AY290" s="116"/>
      <c r="AZ290" s="116"/>
      <c r="BA290" s="116"/>
      <c r="BB290" s="116"/>
      <c r="BC290" s="116">
        <v>0</v>
      </c>
      <c r="BD290" s="116"/>
      <c r="BE290" s="116"/>
      <c r="BF290" s="116"/>
      <c r="BG290" s="116"/>
      <c r="BH290" s="116">
        <f>IF(ISNUMBER(AO290),AO290,0)-IF(ISNUMBER(AX290),AX290,0)</f>
        <v>14315293</v>
      </c>
      <c r="BI290" s="116"/>
      <c r="BJ290" s="116"/>
      <c r="BK290" s="116"/>
      <c r="BL290" s="116"/>
    </row>
    <row r="292" spans="1:79" ht="14.25" customHeight="1" x14ac:dyDescent="0.2">
      <c r="A292" s="29" t="s">
        <v>231</v>
      </c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</row>
    <row r="293" spans="1:79" ht="15" customHeight="1" x14ac:dyDescent="0.2">
      <c r="A293" s="31" t="s">
        <v>224</v>
      </c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</row>
    <row r="294" spans="1:79" ht="42.95" customHeight="1" x14ac:dyDescent="0.2">
      <c r="A294" s="74" t="s">
        <v>135</v>
      </c>
      <c r="B294" s="74"/>
      <c r="C294" s="74"/>
      <c r="D294" s="74"/>
      <c r="E294" s="74"/>
      <c r="F294" s="74"/>
      <c r="G294" s="27" t="s">
        <v>19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 t="s">
        <v>15</v>
      </c>
      <c r="U294" s="27"/>
      <c r="V294" s="27"/>
      <c r="W294" s="27"/>
      <c r="X294" s="27"/>
      <c r="Y294" s="27"/>
      <c r="Z294" s="27" t="s">
        <v>14</v>
      </c>
      <c r="AA294" s="27"/>
      <c r="AB294" s="27"/>
      <c r="AC294" s="27"/>
      <c r="AD294" s="27"/>
      <c r="AE294" s="27" t="s">
        <v>227</v>
      </c>
      <c r="AF294" s="27"/>
      <c r="AG294" s="27"/>
      <c r="AH294" s="27"/>
      <c r="AI294" s="27"/>
      <c r="AJ294" s="27"/>
      <c r="AK294" s="27" t="s">
        <v>232</v>
      </c>
      <c r="AL294" s="27"/>
      <c r="AM294" s="27"/>
      <c r="AN294" s="27"/>
      <c r="AO294" s="27"/>
      <c r="AP294" s="27"/>
      <c r="AQ294" s="27" t="s">
        <v>244</v>
      </c>
      <c r="AR294" s="27"/>
      <c r="AS294" s="27"/>
      <c r="AT294" s="27"/>
      <c r="AU294" s="27"/>
      <c r="AV294" s="27"/>
      <c r="AW294" s="27" t="s">
        <v>18</v>
      </c>
      <c r="AX294" s="27"/>
      <c r="AY294" s="27"/>
      <c r="AZ294" s="27"/>
      <c r="BA294" s="27"/>
      <c r="BB294" s="27"/>
      <c r="BC294" s="27"/>
      <c r="BD294" s="27"/>
      <c r="BE294" s="27" t="s">
        <v>156</v>
      </c>
      <c r="BF294" s="27"/>
      <c r="BG294" s="27"/>
      <c r="BH294" s="27"/>
      <c r="BI294" s="27"/>
      <c r="BJ294" s="27"/>
      <c r="BK294" s="27"/>
      <c r="BL294" s="27"/>
    </row>
    <row r="295" spans="1:79" ht="21.75" customHeight="1" x14ac:dyDescent="0.2">
      <c r="A295" s="74"/>
      <c r="B295" s="74"/>
      <c r="C295" s="74"/>
      <c r="D295" s="74"/>
      <c r="E295" s="74"/>
      <c r="F295" s="74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</row>
    <row r="296" spans="1:79" ht="15" customHeight="1" x14ac:dyDescent="0.2">
      <c r="A296" s="27">
        <v>1</v>
      </c>
      <c r="B296" s="27"/>
      <c r="C296" s="27"/>
      <c r="D296" s="27"/>
      <c r="E296" s="27"/>
      <c r="F296" s="27"/>
      <c r="G296" s="27">
        <v>2</v>
      </c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>
        <v>3</v>
      </c>
      <c r="U296" s="27"/>
      <c r="V296" s="27"/>
      <c r="W296" s="27"/>
      <c r="X296" s="27"/>
      <c r="Y296" s="27"/>
      <c r="Z296" s="27">
        <v>4</v>
      </c>
      <c r="AA296" s="27"/>
      <c r="AB296" s="27"/>
      <c r="AC296" s="27"/>
      <c r="AD296" s="27"/>
      <c r="AE296" s="27">
        <v>5</v>
      </c>
      <c r="AF296" s="27"/>
      <c r="AG296" s="27"/>
      <c r="AH296" s="27"/>
      <c r="AI296" s="27"/>
      <c r="AJ296" s="27"/>
      <c r="AK296" s="27">
        <v>6</v>
      </c>
      <c r="AL296" s="27"/>
      <c r="AM296" s="27"/>
      <c r="AN296" s="27"/>
      <c r="AO296" s="27"/>
      <c r="AP296" s="27"/>
      <c r="AQ296" s="27">
        <v>7</v>
      </c>
      <c r="AR296" s="27"/>
      <c r="AS296" s="27"/>
      <c r="AT296" s="27"/>
      <c r="AU296" s="27"/>
      <c r="AV296" s="27"/>
      <c r="AW296" s="26">
        <v>8</v>
      </c>
      <c r="AX296" s="26"/>
      <c r="AY296" s="26"/>
      <c r="AZ296" s="26"/>
      <c r="BA296" s="26"/>
      <c r="BB296" s="26"/>
      <c r="BC296" s="26"/>
      <c r="BD296" s="26"/>
      <c r="BE296" s="26">
        <v>9</v>
      </c>
      <c r="BF296" s="26"/>
      <c r="BG296" s="26"/>
      <c r="BH296" s="26"/>
      <c r="BI296" s="26"/>
      <c r="BJ296" s="26"/>
      <c r="BK296" s="26"/>
      <c r="BL296" s="26"/>
    </row>
    <row r="297" spans="1:79" s="1" customFormat="1" ht="18.75" hidden="1" customHeight="1" x14ac:dyDescent="0.2">
      <c r="A297" s="26" t="s">
        <v>64</v>
      </c>
      <c r="B297" s="26"/>
      <c r="C297" s="26"/>
      <c r="D297" s="26"/>
      <c r="E297" s="26"/>
      <c r="F297" s="26"/>
      <c r="G297" s="61" t="s">
        <v>57</v>
      </c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30" t="s">
        <v>80</v>
      </c>
      <c r="U297" s="30"/>
      <c r="V297" s="30"/>
      <c r="W297" s="30"/>
      <c r="X297" s="30"/>
      <c r="Y297" s="30"/>
      <c r="Z297" s="30" t="s">
        <v>81</v>
      </c>
      <c r="AA297" s="30"/>
      <c r="AB297" s="30"/>
      <c r="AC297" s="30"/>
      <c r="AD297" s="30"/>
      <c r="AE297" s="30" t="s">
        <v>82</v>
      </c>
      <c r="AF297" s="30"/>
      <c r="AG297" s="30"/>
      <c r="AH297" s="30"/>
      <c r="AI297" s="30"/>
      <c r="AJ297" s="30"/>
      <c r="AK297" s="30" t="s">
        <v>83</v>
      </c>
      <c r="AL297" s="30"/>
      <c r="AM297" s="30"/>
      <c r="AN297" s="30"/>
      <c r="AO297" s="30"/>
      <c r="AP297" s="30"/>
      <c r="AQ297" s="30" t="s">
        <v>84</v>
      </c>
      <c r="AR297" s="30"/>
      <c r="AS297" s="30"/>
      <c r="AT297" s="30"/>
      <c r="AU297" s="30"/>
      <c r="AV297" s="30"/>
      <c r="AW297" s="61" t="s">
        <v>87</v>
      </c>
      <c r="AX297" s="61"/>
      <c r="AY297" s="61"/>
      <c r="AZ297" s="61"/>
      <c r="BA297" s="61"/>
      <c r="BB297" s="61"/>
      <c r="BC297" s="61"/>
      <c r="BD297" s="61"/>
      <c r="BE297" s="61" t="s">
        <v>88</v>
      </c>
      <c r="BF297" s="61"/>
      <c r="BG297" s="61"/>
      <c r="BH297" s="61"/>
      <c r="BI297" s="61"/>
      <c r="BJ297" s="61"/>
      <c r="BK297" s="61"/>
      <c r="BL297" s="61"/>
      <c r="CA297" s="1" t="s">
        <v>54</v>
      </c>
    </row>
    <row r="298" spans="1:79" s="99" customFormat="1" ht="12.75" customHeight="1" x14ac:dyDescent="0.2">
      <c r="A298" s="110">
        <v>2111</v>
      </c>
      <c r="B298" s="110"/>
      <c r="C298" s="110"/>
      <c r="D298" s="110"/>
      <c r="E298" s="110"/>
      <c r="F298" s="110"/>
      <c r="G298" s="92" t="s">
        <v>176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8196315</v>
      </c>
      <c r="U298" s="117"/>
      <c r="V298" s="117"/>
      <c r="W298" s="117"/>
      <c r="X298" s="117"/>
      <c r="Y298" s="117"/>
      <c r="Z298" s="117">
        <v>8196315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  <c r="CA298" s="99" t="s">
        <v>55</v>
      </c>
    </row>
    <row r="299" spans="1:79" s="99" customFormat="1" ht="12.75" customHeight="1" x14ac:dyDescent="0.2">
      <c r="A299" s="110">
        <v>2120</v>
      </c>
      <c r="B299" s="110"/>
      <c r="C299" s="110"/>
      <c r="D299" s="110"/>
      <c r="E299" s="110"/>
      <c r="F299" s="110"/>
      <c r="G299" s="92" t="s">
        <v>177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1782386</v>
      </c>
      <c r="U299" s="117"/>
      <c r="V299" s="117"/>
      <c r="W299" s="117"/>
      <c r="X299" s="117"/>
      <c r="Y299" s="117"/>
      <c r="Z299" s="117">
        <v>1782387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25.5" customHeight="1" x14ac:dyDescent="0.2">
      <c r="A300" s="110">
        <v>2210</v>
      </c>
      <c r="B300" s="110"/>
      <c r="C300" s="110"/>
      <c r="D300" s="110"/>
      <c r="E300" s="110"/>
      <c r="F300" s="110"/>
      <c r="G300" s="92" t="s">
        <v>178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72666</v>
      </c>
      <c r="U300" s="117"/>
      <c r="V300" s="117"/>
      <c r="W300" s="117"/>
      <c r="X300" s="117"/>
      <c r="Y300" s="117"/>
      <c r="Z300" s="117">
        <v>72666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12.75" customHeight="1" x14ac:dyDescent="0.2">
      <c r="A301" s="110">
        <v>2240</v>
      </c>
      <c r="B301" s="110"/>
      <c r="C301" s="110"/>
      <c r="D301" s="110"/>
      <c r="E301" s="110"/>
      <c r="F301" s="110"/>
      <c r="G301" s="92" t="s">
        <v>179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36488</v>
      </c>
      <c r="U301" s="117"/>
      <c r="V301" s="117"/>
      <c r="W301" s="117"/>
      <c r="X301" s="117"/>
      <c r="Y301" s="117"/>
      <c r="Z301" s="117">
        <v>36156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12.75" customHeight="1" x14ac:dyDescent="0.2">
      <c r="A302" s="110">
        <v>2250</v>
      </c>
      <c r="B302" s="110"/>
      <c r="C302" s="110"/>
      <c r="D302" s="110"/>
      <c r="E302" s="110"/>
      <c r="F302" s="110"/>
      <c r="G302" s="92" t="s">
        <v>180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1312</v>
      </c>
      <c r="U302" s="117"/>
      <c r="V302" s="117"/>
      <c r="W302" s="117"/>
      <c r="X302" s="117"/>
      <c r="Y302" s="117"/>
      <c r="Z302" s="117">
        <v>1000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12.75" customHeight="1" x14ac:dyDescent="0.2">
      <c r="A303" s="110">
        <v>2271</v>
      </c>
      <c r="B303" s="110"/>
      <c r="C303" s="110"/>
      <c r="D303" s="110"/>
      <c r="E303" s="110"/>
      <c r="F303" s="110"/>
      <c r="G303" s="92" t="s">
        <v>181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54572</v>
      </c>
      <c r="U303" s="117"/>
      <c r="V303" s="117"/>
      <c r="W303" s="117"/>
      <c r="X303" s="117"/>
      <c r="Y303" s="117"/>
      <c r="Z303" s="117">
        <v>54572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25.5" customHeight="1" x14ac:dyDescent="0.2">
      <c r="A304" s="110">
        <v>2272</v>
      </c>
      <c r="B304" s="110"/>
      <c r="C304" s="110"/>
      <c r="D304" s="110"/>
      <c r="E304" s="110"/>
      <c r="F304" s="110"/>
      <c r="G304" s="92" t="s">
        <v>182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14148</v>
      </c>
      <c r="U304" s="117"/>
      <c r="V304" s="117"/>
      <c r="W304" s="117"/>
      <c r="X304" s="117"/>
      <c r="Y304" s="117"/>
      <c r="Z304" s="117">
        <v>13482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12.75" customHeight="1" x14ac:dyDescent="0.2">
      <c r="A305" s="110">
        <v>2273</v>
      </c>
      <c r="B305" s="110"/>
      <c r="C305" s="110"/>
      <c r="D305" s="110"/>
      <c r="E305" s="110"/>
      <c r="F305" s="110"/>
      <c r="G305" s="92" t="s">
        <v>183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36970</v>
      </c>
      <c r="U305" s="117"/>
      <c r="V305" s="117"/>
      <c r="W305" s="117"/>
      <c r="X305" s="117"/>
      <c r="Y305" s="117"/>
      <c r="Z305" s="117">
        <v>36728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99" customFormat="1" ht="25.5" customHeight="1" x14ac:dyDescent="0.2">
      <c r="A306" s="110">
        <v>2275</v>
      </c>
      <c r="B306" s="110"/>
      <c r="C306" s="110"/>
      <c r="D306" s="110"/>
      <c r="E306" s="110"/>
      <c r="F306" s="110"/>
      <c r="G306" s="92" t="s">
        <v>184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7084</v>
      </c>
      <c r="U306" s="117"/>
      <c r="V306" s="117"/>
      <c r="W306" s="117"/>
      <c r="X306" s="117"/>
      <c r="Y306" s="117"/>
      <c r="Z306" s="117">
        <v>6928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  <c r="BI306" s="124"/>
      <c r="BJ306" s="124"/>
      <c r="BK306" s="124"/>
      <c r="BL306" s="124"/>
    </row>
    <row r="307" spans="1:64" s="99" customFormat="1" ht="38.25" customHeight="1" x14ac:dyDescent="0.2">
      <c r="A307" s="110">
        <v>2282</v>
      </c>
      <c r="B307" s="110"/>
      <c r="C307" s="110"/>
      <c r="D307" s="110"/>
      <c r="E307" s="110"/>
      <c r="F307" s="110"/>
      <c r="G307" s="92" t="s">
        <v>185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17">
        <v>2320</v>
      </c>
      <c r="U307" s="117"/>
      <c r="V307" s="117"/>
      <c r="W307" s="117"/>
      <c r="X307" s="117"/>
      <c r="Y307" s="117"/>
      <c r="Z307" s="117">
        <v>2320</v>
      </c>
      <c r="AA307" s="117"/>
      <c r="AB307" s="117"/>
      <c r="AC307" s="117"/>
      <c r="AD307" s="117"/>
      <c r="AE307" s="117">
        <v>0</v>
      </c>
      <c r="AF307" s="117"/>
      <c r="AG307" s="117"/>
      <c r="AH307" s="117"/>
      <c r="AI307" s="117"/>
      <c r="AJ307" s="117"/>
      <c r="AK307" s="117">
        <v>0</v>
      </c>
      <c r="AL307" s="117"/>
      <c r="AM307" s="117"/>
      <c r="AN307" s="117"/>
      <c r="AO307" s="117"/>
      <c r="AP307" s="117"/>
      <c r="AQ307" s="117">
        <v>0</v>
      </c>
      <c r="AR307" s="117"/>
      <c r="AS307" s="117"/>
      <c r="AT307" s="117"/>
      <c r="AU307" s="117"/>
      <c r="AV307" s="117"/>
      <c r="AW307" s="124"/>
      <c r="AX307" s="124"/>
      <c r="AY307" s="124"/>
      <c r="AZ307" s="124"/>
      <c r="BA307" s="124"/>
      <c r="BB307" s="124"/>
      <c r="BC307" s="124"/>
      <c r="BD307" s="124"/>
      <c r="BE307" s="124"/>
      <c r="BF307" s="124"/>
      <c r="BG307" s="124"/>
      <c r="BH307" s="124"/>
      <c r="BI307" s="124"/>
      <c r="BJ307" s="124"/>
      <c r="BK307" s="124"/>
      <c r="BL307" s="124"/>
    </row>
    <row r="308" spans="1:64" s="6" customFormat="1" ht="12.75" customHeight="1" x14ac:dyDescent="0.2">
      <c r="A308" s="85"/>
      <c r="B308" s="85"/>
      <c r="C308" s="85"/>
      <c r="D308" s="85"/>
      <c r="E308" s="85"/>
      <c r="F308" s="85"/>
      <c r="G308" s="100" t="s">
        <v>147</v>
      </c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2"/>
      <c r="T308" s="116">
        <v>10204261</v>
      </c>
      <c r="U308" s="116"/>
      <c r="V308" s="116"/>
      <c r="W308" s="116"/>
      <c r="X308" s="116"/>
      <c r="Y308" s="116"/>
      <c r="Z308" s="116">
        <v>10202554</v>
      </c>
      <c r="AA308" s="116"/>
      <c r="AB308" s="116"/>
      <c r="AC308" s="116"/>
      <c r="AD308" s="116"/>
      <c r="AE308" s="116">
        <v>0</v>
      </c>
      <c r="AF308" s="116"/>
      <c r="AG308" s="116"/>
      <c r="AH308" s="116"/>
      <c r="AI308" s="116"/>
      <c r="AJ308" s="116"/>
      <c r="AK308" s="116">
        <v>0</v>
      </c>
      <c r="AL308" s="116"/>
      <c r="AM308" s="116"/>
      <c r="AN308" s="116"/>
      <c r="AO308" s="116"/>
      <c r="AP308" s="116"/>
      <c r="AQ308" s="116">
        <v>0</v>
      </c>
      <c r="AR308" s="116"/>
      <c r="AS308" s="116"/>
      <c r="AT308" s="116"/>
      <c r="AU308" s="116"/>
      <c r="AV308" s="116"/>
      <c r="AW308" s="118"/>
      <c r="AX308" s="118"/>
      <c r="AY308" s="118"/>
      <c r="AZ308" s="118"/>
      <c r="BA308" s="118"/>
      <c r="BB308" s="118"/>
      <c r="BC308" s="118"/>
      <c r="BD308" s="118"/>
      <c r="BE308" s="118"/>
      <c r="BF308" s="118"/>
      <c r="BG308" s="118"/>
      <c r="BH308" s="118"/>
      <c r="BI308" s="118"/>
      <c r="BJ308" s="118"/>
      <c r="BK308" s="118"/>
      <c r="BL308" s="118"/>
    </row>
    <row r="310" spans="1:64" ht="14.25" customHeight="1" x14ac:dyDescent="0.2">
      <c r="A310" s="29" t="s">
        <v>245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64" ht="15" customHeight="1" x14ac:dyDescent="0.2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</row>
    <row r="312" spans="1:64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4" spans="1:64" ht="14.25" x14ac:dyDescent="0.2">
      <c r="A314" s="29" t="s">
        <v>260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64" ht="14.25" x14ac:dyDescent="0.2">
      <c r="A315" s="29" t="s">
        <v>233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</row>
    <row r="316" spans="1:64" ht="15" customHeight="1" x14ac:dyDescent="0.2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</row>
    <row r="317" spans="1:64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20" spans="1:64" ht="18.95" customHeight="1" x14ac:dyDescent="0.2">
      <c r="A320" s="129" t="s">
        <v>218</v>
      </c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22"/>
      <c r="AC320" s="22"/>
      <c r="AD320" s="22"/>
      <c r="AE320" s="22"/>
      <c r="AF320" s="22"/>
      <c r="AG320" s="22"/>
      <c r="AH320" s="42"/>
      <c r="AI320" s="42"/>
      <c r="AJ320" s="42"/>
      <c r="AK320" s="42"/>
      <c r="AL320" s="42"/>
      <c r="AM320" s="42"/>
      <c r="AN320" s="42"/>
      <c r="AO320" s="42"/>
      <c r="AP320" s="42"/>
      <c r="AQ320" s="22"/>
      <c r="AR320" s="22"/>
      <c r="AS320" s="22"/>
      <c r="AT320" s="22"/>
      <c r="AU320" s="130" t="s">
        <v>220</v>
      </c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</row>
    <row r="321" spans="1:58" ht="12.75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  <row r="322" spans="1:58" ht="15" x14ac:dyDescent="0.2">
      <c r="AB322" s="23"/>
      <c r="AC322" s="23"/>
      <c r="AD322" s="23"/>
      <c r="AE322" s="23"/>
      <c r="AF322" s="23"/>
      <c r="AG322" s="23"/>
      <c r="AH322" s="24"/>
      <c r="AI322" s="24"/>
      <c r="AJ322" s="24"/>
      <c r="AK322" s="24"/>
      <c r="AL322" s="24"/>
      <c r="AM322" s="24"/>
      <c r="AN322" s="24"/>
      <c r="AO322" s="24"/>
      <c r="AP322" s="24"/>
      <c r="AQ322" s="23"/>
      <c r="AR322" s="23"/>
      <c r="AS322" s="23"/>
      <c r="AT322" s="23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</row>
    <row r="323" spans="1:58" ht="18" customHeight="1" x14ac:dyDescent="0.2">
      <c r="A323" s="129" t="s">
        <v>219</v>
      </c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23"/>
      <c r="AC323" s="23"/>
      <c r="AD323" s="23"/>
      <c r="AE323" s="23"/>
      <c r="AF323" s="23"/>
      <c r="AG323" s="23"/>
      <c r="AH323" s="43"/>
      <c r="AI323" s="43"/>
      <c r="AJ323" s="43"/>
      <c r="AK323" s="43"/>
      <c r="AL323" s="43"/>
      <c r="AM323" s="43"/>
      <c r="AN323" s="43"/>
      <c r="AO323" s="43"/>
      <c r="AP323" s="43"/>
      <c r="AQ323" s="23"/>
      <c r="AR323" s="23"/>
      <c r="AS323" s="23"/>
      <c r="AT323" s="23"/>
      <c r="AU323" s="131" t="s">
        <v>221</v>
      </c>
      <c r="AV323" s="128"/>
      <c r="AW323" s="128"/>
      <c r="AX323" s="128"/>
      <c r="AY323" s="128"/>
      <c r="AZ323" s="128"/>
      <c r="BA323" s="128"/>
      <c r="BB323" s="128"/>
      <c r="BC323" s="128"/>
      <c r="BD323" s="128"/>
      <c r="BE323" s="128"/>
      <c r="BF323" s="128"/>
    </row>
    <row r="324" spans="1:58" ht="12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160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</sheetData>
  <mergeCells count="2449">
    <mergeCell ref="AQ308:AV308"/>
    <mergeCell ref="AW308:BD308"/>
    <mergeCell ref="BE308:BL308"/>
    <mergeCell ref="A308:F308"/>
    <mergeCell ref="G308:S308"/>
    <mergeCell ref="T308:Y308"/>
    <mergeCell ref="Z308:AD308"/>
    <mergeCell ref="AE308:AJ308"/>
    <mergeCell ref="AK308:AP308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W307:BD307"/>
    <mergeCell ref="BE307:BL307"/>
    <mergeCell ref="AW305:BD305"/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AQ304:AV304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304:F304"/>
    <mergeCell ref="G304:S304"/>
    <mergeCell ref="T304:Y304"/>
    <mergeCell ref="Z304:AD304"/>
    <mergeCell ref="AE304:AJ304"/>
    <mergeCell ref="AK304:AP304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W303:BD303"/>
    <mergeCell ref="BE303:BL303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Q302:AV302"/>
    <mergeCell ref="AW302:BD302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300:F300"/>
    <mergeCell ref="G300:S300"/>
    <mergeCell ref="T300:Y300"/>
    <mergeCell ref="Z300:AD300"/>
    <mergeCell ref="AE300:AJ300"/>
    <mergeCell ref="AK300:AP300"/>
    <mergeCell ref="A299:F299"/>
    <mergeCell ref="G299:S299"/>
    <mergeCell ref="T299:Y299"/>
    <mergeCell ref="Z299:AD299"/>
    <mergeCell ref="AE299:AJ299"/>
    <mergeCell ref="AX290:BB290"/>
    <mergeCell ref="BC290:BG290"/>
    <mergeCell ref="BH290:BL290"/>
    <mergeCell ref="BH289:BL289"/>
    <mergeCell ref="A290:F290"/>
    <mergeCell ref="G290:P290"/>
    <mergeCell ref="Q290:U290"/>
    <mergeCell ref="V290:Y290"/>
    <mergeCell ref="Z290:AD290"/>
    <mergeCell ref="AE290:AI290"/>
    <mergeCell ref="AJ290:AN290"/>
    <mergeCell ref="AO290:AS290"/>
    <mergeCell ref="AT290:AW290"/>
    <mergeCell ref="AE289:AI289"/>
    <mergeCell ref="AJ289:AN289"/>
    <mergeCell ref="AO289:AS289"/>
    <mergeCell ref="AT289:AW289"/>
    <mergeCell ref="AX289:BB289"/>
    <mergeCell ref="BC289:BG289"/>
    <mergeCell ref="AO288:AS288"/>
    <mergeCell ref="AT288:AW288"/>
    <mergeCell ref="AX288:BB288"/>
    <mergeCell ref="BC288:BG288"/>
    <mergeCell ref="BH288:BL288"/>
    <mergeCell ref="A289:F289"/>
    <mergeCell ref="G289:P289"/>
    <mergeCell ref="Q289:U289"/>
    <mergeCell ref="V289:Y289"/>
    <mergeCell ref="Z289:AD289"/>
    <mergeCell ref="AX287:BB287"/>
    <mergeCell ref="BC287:BG287"/>
    <mergeCell ref="BH287:BL287"/>
    <mergeCell ref="A288:F288"/>
    <mergeCell ref="G288:P288"/>
    <mergeCell ref="Q288:U288"/>
    <mergeCell ref="V288:Y288"/>
    <mergeCell ref="Z288:AD288"/>
    <mergeCell ref="AE288:AI288"/>
    <mergeCell ref="AJ288:AN288"/>
    <mergeCell ref="BH286:BL286"/>
    <mergeCell ref="A287:F287"/>
    <mergeCell ref="G287:P287"/>
    <mergeCell ref="Q287:U287"/>
    <mergeCell ref="V287:Y287"/>
    <mergeCell ref="Z287:AD287"/>
    <mergeCell ref="AE287:AI287"/>
    <mergeCell ref="AJ287:AN287"/>
    <mergeCell ref="AO287:AS287"/>
    <mergeCell ref="AT287:AW287"/>
    <mergeCell ref="AE286:AI286"/>
    <mergeCell ref="AJ286:AN286"/>
    <mergeCell ref="AO286:AS286"/>
    <mergeCell ref="AT286:AW286"/>
    <mergeCell ref="AX286:BB286"/>
    <mergeCell ref="BC286:BG286"/>
    <mergeCell ref="AO285:AS285"/>
    <mergeCell ref="AT285:AW285"/>
    <mergeCell ref="AX285:BB285"/>
    <mergeCell ref="BC285:BG285"/>
    <mergeCell ref="BH285:BL285"/>
    <mergeCell ref="A286:F286"/>
    <mergeCell ref="G286:P286"/>
    <mergeCell ref="Q286:U286"/>
    <mergeCell ref="V286:Y286"/>
    <mergeCell ref="Z286:AD286"/>
    <mergeCell ref="AX284:BB284"/>
    <mergeCell ref="BC284:BG284"/>
    <mergeCell ref="BH284:BL284"/>
    <mergeCell ref="A285:F285"/>
    <mergeCell ref="G285:P285"/>
    <mergeCell ref="Q285:U285"/>
    <mergeCell ref="V285:Y285"/>
    <mergeCell ref="Z285:AD285"/>
    <mergeCell ref="AE285:AI285"/>
    <mergeCell ref="AJ285:AN285"/>
    <mergeCell ref="BH283:BL283"/>
    <mergeCell ref="A284:F284"/>
    <mergeCell ref="G284:P284"/>
    <mergeCell ref="Q284:U284"/>
    <mergeCell ref="V284:Y284"/>
    <mergeCell ref="Z284:AD284"/>
    <mergeCell ref="AE284:AI284"/>
    <mergeCell ref="AJ284:AN284"/>
    <mergeCell ref="AO284:AS284"/>
    <mergeCell ref="AT284:AW284"/>
    <mergeCell ref="AE283:AI283"/>
    <mergeCell ref="AJ283:AN283"/>
    <mergeCell ref="AO283:AS283"/>
    <mergeCell ref="AT283:AW283"/>
    <mergeCell ref="AX283:BB283"/>
    <mergeCell ref="BC283:BG283"/>
    <mergeCell ref="AO282:AS282"/>
    <mergeCell ref="AT282:AW282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X281:BB281"/>
    <mergeCell ref="BC281:BG281"/>
    <mergeCell ref="BH281:BL281"/>
    <mergeCell ref="A282:F282"/>
    <mergeCell ref="G282:P282"/>
    <mergeCell ref="Q282:U282"/>
    <mergeCell ref="V282:Y282"/>
    <mergeCell ref="Z282:AD282"/>
    <mergeCell ref="AE282:AI282"/>
    <mergeCell ref="AJ282:AN282"/>
    <mergeCell ref="A281:F281"/>
    <mergeCell ref="G281:P281"/>
    <mergeCell ref="Q281:U281"/>
    <mergeCell ref="V281:Y281"/>
    <mergeCell ref="Z281:AD281"/>
    <mergeCell ref="AE281:AI281"/>
    <mergeCell ref="AJ281:AN281"/>
    <mergeCell ref="AO281:AS281"/>
    <mergeCell ref="AT281:AW281"/>
    <mergeCell ref="BG271:BL271"/>
    <mergeCell ref="BG270:BL270"/>
    <mergeCell ref="A271:F271"/>
    <mergeCell ref="G271:S271"/>
    <mergeCell ref="T271:Y271"/>
    <mergeCell ref="Z271:AD271"/>
    <mergeCell ref="AE271:AJ271"/>
    <mergeCell ref="AK271:AP271"/>
    <mergeCell ref="AQ271:AV271"/>
    <mergeCell ref="AW271:BA271"/>
    <mergeCell ref="BB271:BF271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70:BF270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9:BF269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8:BF268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7:BF267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6:BF266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5:BF265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Z263:AD263"/>
    <mergeCell ref="AE263:AJ263"/>
    <mergeCell ref="AK263:AP263"/>
    <mergeCell ref="AQ263:AV263"/>
    <mergeCell ref="AW263:BA263"/>
    <mergeCell ref="BB263:BF263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J220:BL220"/>
    <mergeCell ref="AR220:AT220"/>
    <mergeCell ref="AU220:AW220"/>
    <mergeCell ref="AX220:AZ220"/>
    <mergeCell ref="BA220:BC220"/>
    <mergeCell ref="BD220:BF220"/>
    <mergeCell ref="BG220:BI220"/>
    <mergeCell ref="BJ219:BL219"/>
    <mergeCell ref="A220:C220"/>
    <mergeCell ref="D220:V220"/>
    <mergeCell ref="W220:Y220"/>
    <mergeCell ref="Z220:AB220"/>
    <mergeCell ref="AC220:AE220"/>
    <mergeCell ref="AF220:AH220"/>
    <mergeCell ref="AI220:AK220"/>
    <mergeCell ref="AL220:AN220"/>
    <mergeCell ref="AO220:AQ220"/>
    <mergeCell ref="AR219:AT219"/>
    <mergeCell ref="AU219:AW219"/>
    <mergeCell ref="AX219:AZ219"/>
    <mergeCell ref="BA219:BC219"/>
    <mergeCell ref="BD219:BF219"/>
    <mergeCell ref="BG219:BI219"/>
    <mergeCell ref="BJ218:BL218"/>
    <mergeCell ref="A219:C219"/>
    <mergeCell ref="D219:V219"/>
    <mergeCell ref="W219:Y219"/>
    <mergeCell ref="Z219:AB219"/>
    <mergeCell ref="AC219:AE219"/>
    <mergeCell ref="AF219:AH219"/>
    <mergeCell ref="AI219:AK219"/>
    <mergeCell ref="AL219:AN219"/>
    <mergeCell ref="AO219:AQ219"/>
    <mergeCell ref="AR218:AT218"/>
    <mergeCell ref="AU218:AW218"/>
    <mergeCell ref="AX218:AZ218"/>
    <mergeCell ref="BA218:BC218"/>
    <mergeCell ref="BD218:BF218"/>
    <mergeCell ref="BG218:BI218"/>
    <mergeCell ref="BJ217:BL217"/>
    <mergeCell ref="A218:C218"/>
    <mergeCell ref="D218:V218"/>
    <mergeCell ref="W218:Y218"/>
    <mergeCell ref="Z218:AB218"/>
    <mergeCell ref="AC218:AE218"/>
    <mergeCell ref="AF218:AH218"/>
    <mergeCell ref="AI218:AK218"/>
    <mergeCell ref="AL218:AN218"/>
    <mergeCell ref="AO218:AQ218"/>
    <mergeCell ref="AR217:AT217"/>
    <mergeCell ref="AU217:AW217"/>
    <mergeCell ref="AX217:AZ217"/>
    <mergeCell ref="BA217:BC217"/>
    <mergeCell ref="BD217:BF217"/>
    <mergeCell ref="BG217:BI217"/>
    <mergeCell ref="BJ216:BL216"/>
    <mergeCell ref="A217:C217"/>
    <mergeCell ref="D217:V217"/>
    <mergeCell ref="W217:Y217"/>
    <mergeCell ref="Z217:AB217"/>
    <mergeCell ref="AC217:AE217"/>
    <mergeCell ref="AF217:AH217"/>
    <mergeCell ref="AI217:AK217"/>
    <mergeCell ref="AL217:AN217"/>
    <mergeCell ref="AO217:AQ217"/>
    <mergeCell ref="AR216:AT216"/>
    <mergeCell ref="AU216:AW216"/>
    <mergeCell ref="AX216:AZ216"/>
    <mergeCell ref="BA216:BC216"/>
    <mergeCell ref="BD216:BF216"/>
    <mergeCell ref="BG216:BI216"/>
    <mergeCell ref="BJ215:BL215"/>
    <mergeCell ref="A216:C216"/>
    <mergeCell ref="D216:V216"/>
    <mergeCell ref="W216:Y216"/>
    <mergeCell ref="Z216:AB216"/>
    <mergeCell ref="AC216:AE216"/>
    <mergeCell ref="AF216:AH216"/>
    <mergeCell ref="AI216:AK216"/>
    <mergeCell ref="AL216:AN216"/>
    <mergeCell ref="AO216:AQ216"/>
    <mergeCell ref="AR215:AT215"/>
    <mergeCell ref="AU215:AW215"/>
    <mergeCell ref="AX215:AZ215"/>
    <mergeCell ref="BA215:BC215"/>
    <mergeCell ref="BD215:BF215"/>
    <mergeCell ref="BG215:BI215"/>
    <mergeCell ref="A215:C215"/>
    <mergeCell ref="D215:V215"/>
    <mergeCell ref="W215:Y215"/>
    <mergeCell ref="Z215:AB215"/>
    <mergeCell ref="AC215:AE215"/>
    <mergeCell ref="AO205:AS205"/>
    <mergeCell ref="AT205:AX205"/>
    <mergeCell ref="AY205:BC205"/>
    <mergeCell ref="BD205:BH205"/>
    <mergeCell ref="BI205:BM205"/>
    <mergeCell ref="BN205:BR205"/>
    <mergeCell ref="AT204:AX204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T202:AX202"/>
    <mergeCell ref="AY202:BC202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O202:AS202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AT201:AX201"/>
    <mergeCell ref="Z200:AD200"/>
    <mergeCell ref="AE200:AI200"/>
    <mergeCell ref="AJ200:AN200"/>
    <mergeCell ref="AO200:AS200"/>
    <mergeCell ref="AT200:AX200"/>
    <mergeCell ref="AY200:BC200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BD199:BH199"/>
    <mergeCell ref="BE190:BI190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V165:AE165"/>
    <mergeCell ref="AF165:AJ165"/>
    <mergeCell ref="AK165:AO165"/>
    <mergeCell ref="AP165:AT165"/>
    <mergeCell ref="AU165:AY165"/>
    <mergeCell ref="AZ165:BD165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56:BI156"/>
    <mergeCell ref="BJ156:BN156"/>
    <mergeCell ref="BO156:BS156"/>
    <mergeCell ref="BT156:BX156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3:AA323"/>
    <mergeCell ref="AH323:AP323"/>
    <mergeCell ref="AU323:BF323"/>
    <mergeCell ref="AH324:AP324"/>
    <mergeCell ref="AU324:BF324"/>
    <mergeCell ref="A31:D31"/>
    <mergeCell ref="E31:T31"/>
    <mergeCell ref="U31:Y31"/>
    <mergeCell ref="Z31:AD31"/>
    <mergeCell ref="AE31:AH31"/>
    <mergeCell ref="A316:BL316"/>
    <mergeCell ref="A320:AA320"/>
    <mergeCell ref="AH320:AP320"/>
    <mergeCell ref="AU320:BF320"/>
    <mergeCell ref="AH321:AP321"/>
    <mergeCell ref="AU321:BF321"/>
    <mergeCell ref="AW298:BD298"/>
    <mergeCell ref="BE298:BL298"/>
    <mergeCell ref="A310:BL310"/>
    <mergeCell ref="A311:BL311"/>
    <mergeCell ref="A314:BL314"/>
    <mergeCell ref="A315:BL315"/>
    <mergeCell ref="AK299:AP299"/>
    <mergeCell ref="AQ299:AV299"/>
    <mergeCell ref="AW299:BD299"/>
    <mergeCell ref="BE299:BL299"/>
    <mergeCell ref="AQ297:AV297"/>
    <mergeCell ref="AW297:BD297"/>
    <mergeCell ref="BE297:BL297"/>
    <mergeCell ref="A298:F298"/>
    <mergeCell ref="G298:S298"/>
    <mergeCell ref="T298:Y298"/>
    <mergeCell ref="Z298:AD298"/>
    <mergeCell ref="AE298:AJ298"/>
    <mergeCell ref="AK298:AP298"/>
    <mergeCell ref="AQ298:AV298"/>
    <mergeCell ref="A297:F297"/>
    <mergeCell ref="G297:S297"/>
    <mergeCell ref="T297:Y297"/>
    <mergeCell ref="Z297:AD297"/>
    <mergeCell ref="AE297:AJ297"/>
    <mergeCell ref="AK297:AP297"/>
    <mergeCell ref="BE294:BL295"/>
    <mergeCell ref="A296:F296"/>
    <mergeCell ref="G296:S296"/>
    <mergeCell ref="T296:Y296"/>
    <mergeCell ref="Z296:AD296"/>
    <mergeCell ref="AE296:AJ296"/>
    <mergeCell ref="AK296:AP296"/>
    <mergeCell ref="AQ296:AV296"/>
    <mergeCell ref="AW296:BD296"/>
    <mergeCell ref="BE296:BL296"/>
    <mergeCell ref="A292:BL292"/>
    <mergeCell ref="A293:BL293"/>
    <mergeCell ref="A294:F295"/>
    <mergeCell ref="G294:S295"/>
    <mergeCell ref="T294:Y295"/>
    <mergeCell ref="Z294:AD295"/>
    <mergeCell ref="AE294:AJ295"/>
    <mergeCell ref="AK294:AP295"/>
    <mergeCell ref="AQ294:AV295"/>
    <mergeCell ref="AW294:BD295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T276:AW277"/>
    <mergeCell ref="AX276:BG276"/>
    <mergeCell ref="BH276:BL277"/>
    <mergeCell ref="Z277:AD277"/>
    <mergeCell ref="AE277:AI277"/>
    <mergeCell ref="AX277:BB277"/>
    <mergeCell ref="BC277:BG277"/>
    <mergeCell ref="A274:BL274"/>
    <mergeCell ref="A275:F277"/>
    <mergeCell ref="G275:P277"/>
    <mergeCell ref="Q275:AN275"/>
    <mergeCell ref="AO275:BL275"/>
    <mergeCell ref="Q276:U277"/>
    <mergeCell ref="V276:Y277"/>
    <mergeCell ref="Z276:AI276"/>
    <mergeCell ref="AJ276:AN277"/>
    <mergeCell ref="AO276:AS277"/>
    <mergeCell ref="AK261:AP261"/>
    <mergeCell ref="AQ261:AV261"/>
    <mergeCell ref="AW261:BA261"/>
    <mergeCell ref="BB261:BF261"/>
    <mergeCell ref="BG261:BL261"/>
    <mergeCell ref="A273:BL273"/>
    <mergeCell ref="BG262:BL262"/>
    <mergeCell ref="A263:F263"/>
    <mergeCell ref="G263:S263"/>
    <mergeCell ref="T263:Y263"/>
    <mergeCell ref="AK260:AP260"/>
    <mergeCell ref="AQ260:AV260"/>
    <mergeCell ref="AW260:BA260"/>
    <mergeCell ref="BB260:BF260"/>
    <mergeCell ref="BG260:BL260"/>
    <mergeCell ref="A261:F261"/>
    <mergeCell ref="G261:S261"/>
    <mergeCell ref="T261:Y261"/>
    <mergeCell ref="Z261:AD261"/>
    <mergeCell ref="AE261:AJ261"/>
    <mergeCell ref="AK259:AP259"/>
    <mergeCell ref="AQ259:AV259"/>
    <mergeCell ref="AW259:BA259"/>
    <mergeCell ref="BB259:BF259"/>
    <mergeCell ref="BG259:BL259"/>
    <mergeCell ref="A260:F260"/>
    <mergeCell ref="G260:S260"/>
    <mergeCell ref="T260:Y260"/>
    <mergeCell ref="Z260:AD260"/>
    <mergeCell ref="AE260:AJ260"/>
    <mergeCell ref="AQ257:AV258"/>
    <mergeCell ref="AW257:BF257"/>
    <mergeCell ref="BG257:BL258"/>
    <mergeCell ref="AW258:BA258"/>
    <mergeCell ref="BB258:BF258"/>
    <mergeCell ref="A259:F259"/>
    <mergeCell ref="G259:S259"/>
    <mergeCell ref="T259:Y259"/>
    <mergeCell ref="Z259:AD259"/>
    <mergeCell ref="AE259:AJ259"/>
    <mergeCell ref="A257:F258"/>
    <mergeCell ref="G257:S258"/>
    <mergeCell ref="T257:Y258"/>
    <mergeCell ref="Z257:AD258"/>
    <mergeCell ref="AE257:AJ258"/>
    <mergeCell ref="AK257:AP258"/>
    <mergeCell ref="BP247:BS247"/>
    <mergeCell ref="A250:BL250"/>
    <mergeCell ref="A251:BL251"/>
    <mergeCell ref="A254:BL254"/>
    <mergeCell ref="A255:BL255"/>
    <mergeCell ref="A256:BL256"/>
    <mergeCell ref="AO247:AR247"/>
    <mergeCell ref="AS247:AW247"/>
    <mergeCell ref="AX247:BA247"/>
    <mergeCell ref="BB247:BF247"/>
    <mergeCell ref="BG247:BJ247"/>
    <mergeCell ref="BK247:BO247"/>
    <mergeCell ref="BB246:BF246"/>
    <mergeCell ref="BG246:BJ246"/>
    <mergeCell ref="BK246:BO246"/>
    <mergeCell ref="BP246:BS246"/>
    <mergeCell ref="A247:M247"/>
    <mergeCell ref="N247:U247"/>
    <mergeCell ref="V247:Z247"/>
    <mergeCell ref="AA247:AE247"/>
    <mergeCell ref="AF247:AI247"/>
    <mergeCell ref="AJ247:AN247"/>
    <mergeCell ref="BP245:BS245"/>
    <mergeCell ref="A246:M246"/>
    <mergeCell ref="N246:U246"/>
    <mergeCell ref="V246:Z246"/>
    <mergeCell ref="AA246:AE246"/>
    <mergeCell ref="AF246:AI246"/>
    <mergeCell ref="AJ246:AN246"/>
    <mergeCell ref="AO246:AR246"/>
    <mergeCell ref="AS246:AW246"/>
    <mergeCell ref="AX246:BA246"/>
    <mergeCell ref="AO245:AR245"/>
    <mergeCell ref="AS245:AW245"/>
    <mergeCell ref="AX245:BA245"/>
    <mergeCell ref="BB245:BF245"/>
    <mergeCell ref="BG245:BJ245"/>
    <mergeCell ref="BK245:BO245"/>
    <mergeCell ref="BB244:BF244"/>
    <mergeCell ref="BG244:BJ244"/>
    <mergeCell ref="BK244:BO244"/>
    <mergeCell ref="BP244:BS244"/>
    <mergeCell ref="A245:M245"/>
    <mergeCell ref="N245:U245"/>
    <mergeCell ref="V245:Z245"/>
    <mergeCell ref="AA245:AE245"/>
    <mergeCell ref="AF245:AI245"/>
    <mergeCell ref="AJ245:AN245"/>
    <mergeCell ref="AA244:AE244"/>
    <mergeCell ref="AF244:AI244"/>
    <mergeCell ref="AJ244:AN244"/>
    <mergeCell ref="AO244:AR244"/>
    <mergeCell ref="AS244:AW244"/>
    <mergeCell ref="AX244:BA244"/>
    <mergeCell ref="A241:BL241"/>
    <mergeCell ref="A242:BM242"/>
    <mergeCell ref="A243:M244"/>
    <mergeCell ref="N243:U244"/>
    <mergeCell ref="V243:Z244"/>
    <mergeCell ref="AA243:AI243"/>
    <mergeCell ref="AJ243:AR243"/>
    <mergeCell ref="AS243:BA243"/>
    <mergeCell ref="BB243:BJ243"/>
    <mergeCell ref="BK243:BS243"/>
    <mergeCell ref="AZ237:BD237"/>
    <mergeCell ref="A238:F238"/>
    <mergeCell ref="G238:S238"/>
    <mergeCell ref="T238:Z238"/>
    <mergeCell ref="AA238:AE238"/>
    <mergeCell ref="AF238:AJ238"/>
    <mergeCell ref="AK238:AO238"/>
    <mergeCell ref="AP238:AT238"/>
    <mergeCell ref="AU238:AY238"/>
    <mergeCell ref="AZ238:BD238"/>
    <mergeCell ref="AU236:AY236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P235:AT235"/>
    <mergeCell ref="AU235:AY235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232:BL232"/>
    <mergeCell ref="A233:BD233"/>
    <mergeCell ref="A234:F235"/>
    <mergeCell ref="G234:S235"/>
    <mergeCell ref="T234:Z235"/>
    <mergeCell ref="AA234:AO234"/>
    <mergeCell ref="AP234:BD234"/>
    <mergeCell ref="AA235:AE235"/>
    <mergeCell ref="AF235:AJ235"/>
    <mergeCell ref="AK235:AO235"/>
    <mergeCell ref="AP230:AT230"/>
    <mergeCell ref="AU230:AY230"/>
    <mergeCell ref="AZ230:BD230"/>
    <mergeCell ref="BE230:BI230"/>
    <mergeCell ref="BJ230:BN230"/>
    <mergeCell ref="BO230:BS230"/>
    <mergeCell ref="A230:F230"/>
    <mergeCell ref="G230:S230"/>
    <mergeCell ref="T230:Z230"/>
    <mergeCell ref="AA230:AE230"/>
    <mergeCell ref="AF230:AJ230"/>
    <mergeCell ref="AK230:AO230"/>
    <mergeCell ref="AP229:AT229"/>
    <mergeCell ref="AU229:AY229"/>
    <mergeCell ref="AZ229:BD229"/>
    <mergeCell ref="BE229:BI229"/>
    <mergeCell ref="BJ229:BN229"/>
    <mergeCell ref="BO229:BS229"/>
    <mergeCell ref="A229:F229"/>
    <mergeCell ref="G229:S229"/>
    <mergeCell ref="T229:Z229"/>
    <mergeCell ref="AA229:AE229"/>
    <mergeCell ref="AF229:AJ229"/>
    <mergeCell ref="AK229:AO229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AP227:AT227"/>
    <mergeCell ref="AU227:AY227"/>
    <mergeCell ref="AZ227:BD227"/>
    <mergeCell ref="BE227:BI227"/>
    <mergeCell ref="BJ227:BN227"/>
    <mergeCell ref="BO227:BS227"/>
    <mergeCell ref="A225:BS225"/>
    <mergeCell ref="A226:F227"/>
    <mergeCell ref="G226:S227"/>
    <mergeCell ref="T226:Z227"/>
    <mergeCell ref="AA226:AO226"/>
    <mergeCell ref="AP226:BD226"/>
    <mergeCell ref="BE226:BS226"/>
    <mergeCell ref="AA227:AE227"/>
    <mergeCell ref="AF227:AJ227"/>
    <mergeCell ref="AK227:AO227"/>
    <mergeCell ref="BA214:BC214"/>
    <mergeCell ref="BD214:BF214"/>
    <mergeCell ref="BG214:BI214"/>
    <mergeCell ref="BJ214:BL214"/>
    <mergeCell ref="A223:BL223"/>
    <mergeCell ref="A224:BS224"/>
    <mergeCell ref="AF215:AH215"/>
    <mergeCell ref="AI215:AK215"/>
    <mergeCell ref="AL215:AN215"/>
    <mergeCell ref="AO215:AQ215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A212:C212"/>
    <mergeCell ref="D212:V212"/>
    <mergeCell ref="W212:Y212"/>
    <mergeCell ref="Z212:AB212"/>
    <mergeCell ref="AC212:AE212"/>
    <mergeCell ref="AF212:AH212"/>
    <mergeCell ref="BJ210:BL211"/>
    <mergeCell ref="W211:Y211"/>
    <mergeCell ref="Z211:AB211"/>
    <mergeCell ref="AC211:AE211"/>
    <mergeCell ref="AF211:AH211"/>
    <mergeCell ref="AI211:AK211"/>
    <mergeCell ref="AL211:AN211"/>
    <mergeCell ref="AO211:AQ211"/>
    <mergeCell ref="AR211:AT211"/>
    <mergeCell ref="BG209:BL209"/>
    <mergeCell ref="W210:AB210"/>
    <mergeCell ref="AC210:AH210"/>
    <mergeCell ref="AI210:AN210"/>
    <mergeCell ref="AO210:AT210"/>
    <mergeCell ref="AU210:AW211"/>
    <mergeCell ref="AX210:AZ211"/>
    <mergeCell ref="BA210:BC211"/>
    <mergeCell ref="BD210:BF211"/>
    <mergeCell ref="BG210:BI211"/>
    <mergeCell ref="A209:C211"/>
    <mergeCell ref="D209:V211"/>
    <mergeCell ref="W209:AH209"/>
    <mergeCell ref="AI209:AT209"/>
    <mergeCell ref="AU209:AZ209"/>
    <mergeCell ref="BA209:BF209"/>
    <mergeCell ref="AT198:AX198"/>
    <mergeCell ref="AY198:BC198"/>
    <mergeCell ref="BD198:BH198"/>
    <mergeCell ref="BI198:BM198"/>
    <mergeCell ref="BN198:BR198"/>
    <mergeCell ref="A208:BL208"/>
    <mergeCell ref="BI199:BM199"/>
    <mergeCell ref="BN199:BR199"/>
    <mergeCell ref="A200:T200"/>
    <mergeCell ref="U200:Y200"/>
    <mergeCell ref="A198:T198"/>
    <mergeCell ref="U198:Y198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T196:AX196"/>
    <mergeCell ref="AY196:BC196"/>
    <mergeCell ref="BD196:BH196"/>
    <mergeCell ref="BI196:BM196"/>
    <mergeCell ref="BN196:BR196"/>
    <mergeCell ref="A197:T197"/>
    <mergeCell ref="U197:Y197"/>
    <mergeCell ref="Z197:AD197"/>
    <mergeCell ref="AE197:AI197"/>
    <mergeCell ref="AJ197:AN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194:T195"/>
    <mergeCell ref="U194:AD194"/>
    <mergeCell ref="AE194:AN194"/>
    <mergeCell ref="AO194:AX194"/>
    <mergeCell ref="AY194:BH194"/>
    <mergeCell ref="BI194:BR194"/>
    <mergeCell ref="U195:Y195"/>
    <mergeCell ref="Z195:AD195"/>
    <mergeCell ref="AE195:AI195"/>
    <mergeCell ref="AJ195:AN195"/>
    <mergeCell ref="AP163:AT163"/>
    <mergeCell ref="AU163:AY163"/>
    <mergeCell ref="AZ163:BD163"/>
    <mergeCell ref="BE163:BI163"/>
    <mergeCell ref="A192:BL192"/>
    <mergeCell ref="A193:BR193"/>
    <mergeCell ref="BE164:BI164"/>
    <mergeCell ref="A165:C165"/>
    <mergeCell ref="D165:P165"/>
    <mergeCell ref="Q165:U165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BT129:BX129"/>
    <mergeCell ref="A158:BL158"/>
    <mergeCell ref="A159:C160"/>
    <mergeCell ref="D159:P160"/>
    <mergeCell ref="Q159:U160"/>
    <mergeCell ref="V159:AE160"/>
    <mergeCell ref="AF159:AT159"/>
    <mergeCell ref="AU159:BI159"/>
    <mergeCell ref="AF160:AJ160"/>
    <mergeCell ref="AK160:AO16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214 A119">
    <cfRule type="cellIs" dxfId="554" priority="124" stopIfTrue="1" operator="equal">
      <formula>A109</formula>
    </cfRule>
  </conditionalFormatting>
  <conditionalFormatting sqref="A129:C129 A163:C163">
    <cfRule type="cellIs" dxfId="553" priority="125" stopIfTrue="1" operator="equal">
      <formula>A128</formula>
    </cfRule>
    <cfRule type="cellIs" dxfId="552" priority="126" stopIfTrue="1" operator="equal">
      <formula>0</formula>
    </cfRule>
  </conditionalFormatting>
  <conditionalFormatting sqref="A111">
    <cfRule type="cellIs" dxfId="551" priority="123" stopIfTrue="1" operator="equal">
      <formula>A110</formula>
    </cfRule>
  </conditionalFormatting>
  <conditionalFormatting sqref="A121">
    <cfRule type="cellIs" dxfId="550" priority="164" stopIfTrue="1" operator="equal">
      <formula>A119</formula>
    </cfRule>
  </conditionalFormatting>
  <conditionalFormatting sqref="A120">
    <cfRule type="cellIs" dxfId="549" priority="121" stopIfTrue="1" operator="equal">
      <formula>A119</formula>
    </cfRule>
  </conditionalFormatting>
  <conditionalFormatting sqref="A215">
    <cfRule type="cellIs" dxfId="548" priority="7" stopIfTrue="1" operator="equal">
      <formula>A214</formula>
    </cfRule>
  </conditionalFormatting>
  <conditionalFormatting sqref="A130:C130">
    <cfRule type="cellIs" dxfId="547" priority="118" stopIfTrue="1" operator="equal">
      <formula>A129</formula>
    </cfRule>
    <cfRule type="cellIs" dxfId="546" priority="119" stopIfTrue="1" operator="equal">
      <formula>0</formula>
    </cfRule>
  </conditionalFormatting>
  <conditionalFormatting sqref="A131:C131">
    <cfRule type="cellIs" dxfId="545" priority="116" stopIfTrue="1" operator="equal">
      <formula>A130</formula>
    </cfRule>
    <cfRule type="cellIs" dxfId="544" priority="117" stopIfTrue="1" operator="equal">
      <formula>0</formula>
    </cfRule>
  </conditionalFormatting>
  <conditionalFormatting sqref="A132:C132">
    <cfRule type="cellIs" dxfId="543" priority="114" stopIfTrue="1" operator="equal">
      <formula>A131</formula>
    </cfRule>
    <cfRule type="cellIs" dxfId="542" priority="115" stopIfTrue="1" operator="equal">
      <formula>0</formula>
    </cfRule>
  </conditionalFormatting>
  <conditionalFormatting sqref="A133:C133">
    <cfRule type="cellIs" dxfId="541" priority="112" stopIfTrue="1" operator="equal">
      <formula>A132</formula>
    </cfRule>
    <cfRule type="cellIs" dxfId="540" priority="113" stopIfTrue="1" operator="equal">
      <formula>0</formula>
    </cfRule>
  </conditionalFormatting>
  <conditionalFormatting sqref="A134:C134">
    <cfRule type="cellIs" dxfId="539" priority="110" stopIfTrue="1" operator="equal">
      <formula>A133</formula>
    </cfRule>
    <cfRule type="cellIs" dxfId="538" priority="111" stopIfTrue="1" operator="equal">
      <formula>0</formula>
    </cfRule>
  </conditionalFormatting>
  <conditionalFormatting sqref="A135:C135">
    <cfRule type="cellIs" dxfId="537" priority="108" stopIfTrue="1" operator="equal">
      <formula>A134</formula>
    </cfRule>
    <cfRule type="cellIs" dxfId="536" priority="109" stopIfTrue="1" operator="equal">
      <formula>0</formula>
    </cfRule>
  </conditionalFormatting>
  <conditionalFormatting sqref="A136:C136">
    <cfRule type="cellIs" dxfId="535" priority="106" stopIfTrue="1" operator="equal">
      <formula>A135</formula>
    </cfRule>
    <cfRule type="cellIs" dxfId="534" priority="107" stopIfTrue="1" operator="equal">
      <formula>0</formula>
    </cfRule>
  </conditionalFormatting>
  <conditionalFormatting sqref="A137:C137">
    <cfRule type="cellIs" dxfId="533" priority="104" stopIfTrue="1" operator="equal">
      <formula>A136</formula>
    </cfRule>
    <cfRule type="cellIs" dxfId="532" priority="105" stopIfTrue="1" operator="equal">
      <formula>0</formula>
    </cfRule>
  </conditionalFormatting>
  <conditionalFormatting sqref="A138:C138">
    <cfRule type="cellIs" dxfId="531" priority="102" stopIfTrue="1" operator="equal">
      <formula>A137</formula>
    </cfRule>
    <cfRule type="cellIs" dxfId="530" priority="103" stopIfTrue="1" operator="equal">
      <formula>0</formula>
    </cfRule>
  </conditionalFormatting>
  <conditionalFormatting sqref="A139:C139">
    <cfRule type="cellIs" dxfId="529" priority="100" stopIfTrue="1" operator="equal">
      <formula>A138</formula>
    </cfRule>
    <cfRule type="cellIs" dxfId="528" priority="101" stopIfTrue="1" operator="equal">
      <formula>0</formula>
    </cfRule>
  </conditionalFormatting>
  <conditionalFormatting sqref="A140:C140">
    <cfRule type="cellIs" dxfId="527" priority="98" stopIfTrue="1" operator="equal">
      <formula>A139</formula>
    </cfRule>
    <cfRule type="cellIs" dxfId="526" priority="99" stopIfTrue="1" operator="equal">
      <formula>0</formula>
    </cfRule>
  </conditionalFormatting>
  <conditionalFormatting sqref="A141:C141">
    <cfRule type="cellIs" dxfId="525" priority="96" stopIfTrue="1" operator="equal">
      <formula>A140</formula>
    </cfRule>
    <cfRule type="cellIs" dxfId="524" priority="97" stopIfTrue="1" operator="equal">
      <formula>0</formula>
    </cfRule>
  </conditionalFormatting>
  <conditionalFormatting sqref="A142:C142">
    <cfRule type="cellIs" dxfId="523" priority="94" stopIfTrue="1" operator="equal">
      <formula>A141</formula>
    </cfRule>
    <cfRule type="cellIs" dxfId="522" priority="95" stopIfTrue="1" operator="equal">
      <formula>0</formula>
    </cfRule>
  </conditionalFormatting>
  <conditionalFormatting sqref="A143:C143">
    <cfRule type="cellIs" dxfId="521" priority="92" stopIfTrue="1" operator="equal">
      <formula>A142</formula>
    </cfRule>
    <cfRule type="cellIs" dxfId="520" priority="93" stopIfTrue="1" operator="equal">
      <formula>0</formula>
    </cfRule>
  </conditionalFormatting>
  <conditionalFormatting sqref="A144:C144">
    <cfRule type="cellIs" dxfId="519" priority="90" stopIfTrue="1" operator="equal">
      <formula>A143</formula>
    </cfRule>
    <cfRule type="cellIs" dxfId="518" priority="91" stopIfTrue="1" operator="equal">
      <formula>0</formula>
    </cfRule>
  </conditionalFormatting>
  <conditionalFormatting sqref="A145:C145">
    <cfRule type="cellIs" dxfId="517" priority="88" stopIfTrue="1" operator="equal">
      <formula>A144</formula>
    </cfRule>
    <cfRule type="cellIs" dxfId="516" priority="89" stopIfTrue="1" operator="equal">
      <formula>0</formula>
    </cfRule>
  </conditionalFormatting>
  <conditionalFormatting sqref="A146:C146">
    <cfRule type="cellIs" dxfId="515" priority="86" stopIfTrue="1" operator="equal">
      <formula>A145</formula>
    </cfRule>
    <cfRule type="cellIs" dxfId="514" priority="87" stopIfTrue="1" operator="equal">
      <formula>0</formula>
    </cfRule>
  </conditionalFormatting>
  <conditionalFormatting sqref="A147:C147">
    <cfRule type="cellIs" dxfId="513" priority="84" stopIfTrue="1" operator="equal">
      <formula>A146</formula>
    </cfRule>
    <cfRule type="cellIs" dxfId="512" priority="85" stopIfTrue="1" operator="equal">
      <formula>0</formula>
    </cfRule>
  </conditionalFormatting>
  <conditionalFormatting sqref="A148:C148">
    <cfRule type="cellIs" dxfId="511" priority="82" stopIfTrue="1" operator="equal">
      <formula>A147</formula>
    </cfRule>
    <cfRule type="cellIs" dxfId="510" priority="83" stopIfTrue="1" operator="equal">
      <formula>0</formula>
    </cfRule>
  </conditionalFormatting>
  <conditionalFormatting sqref="A149:C149">
    <cfRule type="cellIs" dxfId="509" priority="80" stopIfTrue="1" operator="equal">
      <formula>A148</formula>
    </cfRule>
    <cfRule type="cellIs" dxfId="508" priority="81" stopIfTrue="1" operator="equal">
      <formula>0</formula>
    </cfRule>
  </conditionalFormatting>
  <conditionalFormatting sqref="A150:C150">
    <cfRule type="cellIs" dxfId="507" priority="78" stopIfTrue="1" operator="equal">
      <formula>A149</formula>
    </cfRule>
    <cfRule type="cellIs" dxfId="506" priority="79" stopIfTrue="1" operator="equal">
      <formula>0</formula>
    </cfRule>
  </conditionalFormatting>
  <conditionalFormatting sqref="A151:C151">
    <cfRule type="cellIs" dxfId="505" priority="76" stopIfTrue="1" operator="equal">
      <formula>A150</formula>
    </cfRule>
    <cfRule type="cellIs" dxfId="504" priority="77" stopIfTrue="1" operator="equal">
      <formula>0</formula>
    </cfRule>
  </conditionalFormatting>
  <conditionalFormatting sqref="A152:C152">
    <cfRule type="cellIs" dxfId="503" priority="74" stopIfTrue="1" operator="equal">
      <formula>A151</formula>
    </cfRule>
    <cfRule type="cellIs" dxfId="502" priority="75" stopIfTrue="1" operator="equal">
      <formula>0</formula>
    </cfRule>
  </conditionalFormatting>
  <conditionalFormatting sqref="A153:C153">
    <cfRule type="cellIs" dxfId="501" priority="72" stopIfTrue="1" operator="equal">
      <formula>A152</formula>
    </cfRule>
    <cfRule type="cellIs" dxfId="500" priority="73" stopIfTrue="1" operator="equal">
      <formula>0</formula>
    </cfRule>
  </conditionalFormatting>
  <conditionalFormatting sqref="A154:C154">
    <cfRule type="cellIs" dxfId="499" priority="70" stopIfTrue="1" operator="equal">
      <formula>A153</formula>
    </cfRule>
    <cfRule type="cellIs" dxfId="498" priority="71" stopIfTrue="1" operator="equal">
      <formula>0</formula>
    </cfRule>
  </conditionalFormatting>
  <conditionalFormatting sqref="A155:C155">
    <cfRule type="cellIs" dxfId="497" priority="68" stopIfTrue="1" operator="equal">
      <formula>A154</formula>
    </cfRule>
    <cfRule type="cellIs" dxfId="496" priority="69" stopIfTrue="1" operator="equal">
      <formula>0</formula>
    </cfRule>
  </conditionalFormatting>
  <conditionalFormatting sqref="A156:C156">
    <cfRule type="cellIs" dxfId="495" priority="66" stopIfTrue="1" operator="equal">
      <formula>A155</formula>
    </cfRule>
    <cfRule type="cellIs" dxfId="494" priority="67" stopIfTrue="1" operator="equal">
      <formula>0</formula>
    </cfRule>
  </conditionalFormatting>
  <conditionalFormatting sqref="A164:C164">
    <cfRule type="cellIs" dxfId="493" priority="62" stopIfTrue="1" operator="equal">
      <formula>A163</formula>
    </cfRule>
    <cfRule type="cellIs" dxfId="492" priority="63" stopIfTrue="1" operator="equal">
      <formula>0</formula>
    </cfRule>
  </conditionalFormatting>
  <conditionalFormatting sqref="A165:C165">
    <cfRule type="cellIs" dxfId="491" priority="60" stopIfTrue="1" operator="equal">
      <formula>A164</formula>
    </cfRule>
    <cfRule type="cellIs" dxfId="490" priority="61" stopIfTrue="1" operator="equal">
      <formula>0</formula>
    </cfRule>
  </conditionalFormatting>
  <conditionalFormatting sqref="A166:C166">
    <cfRule type="cellIs" dxfId="489" priority="58" stopIfTrue="1" operator="equal">
      <formula>A165</formula>
    </cfRule>
    <cfRule type="cellIs" dxfId="488" priority="59" stopIfTrue="1" operator="equal">
      <formula>0</formula>
    </cfRule>
  </conditionalFormatting>
  <conditionalFormatting sqref="A167:C167">
    <cfRule type="cellIs" dxfId="487" priority="56" stopIfTrue="1" operator="equal">
      <formula>A166</formula>
    </cfRule>
    <cfRule type="cellIs" dxfId="486" priority="57" stopIfTrue="1" operator="equal">
      <formula>0</formula>
    </cfRule>
  </conditionalFormatting>
  <conditionalFormatting sqref="A168:C168">
    <cfRule type="cellIs" dxfId="485" priority="54" stopIfTrue="1" operator="equal">
      <formula>A167</formula>
    </cfRule>
    <cfRule type="cellIs" dxfId="484" priority="55" stopIfTrue="1" operator="equal">
      <formula>0</formula>
    </cfRule>
  </conditionalFormatting>
  <conditionalFormatting sqref="A169:C169">
    <cfRule type="cellIs" dxfId="483" priority="52" stopIfTrue="1" operator="equal">
      <formula>A168</formula>
    </cfRule>
    <cfRule type="cellIs" dxfId="482" priority="53" stopIfTrue="1" operator="equal">
      <formula>0</formula>
    </cfRule>
  </conditionalFormatting>
  <conditionalFormatting sqref="A170:C170">
    <cfRule type="cellIs" dxfId="481" priority="50" stopIfTrue="1" operator="equal">
      <formula>A169</formula>
    </cfRule>
    <cfRule type="cellIs" dxfId="480" priority="51" stopIfTrue="1" operator="equal">
      <formula>0</formula>
    </cfRule>
  </conditionalFormatting>
  <conditionalFormatting sqref="A171:C171">
    <cfRule type="cellIs" dxfId="479" priority="48" stopIfTrue="1" operator="equal">
      <formula>A170</formula>
    </cfRule>
    <cfRule type="cellIs" dxfId="478" priority="49" stopIfTrue="1" operator="equal">
      <formula>0</formula>
    </cfRule>
  </conditionalFormatting>
  <conditionalFormatting sqref="A172:C172">
    <cfRule type="cellIs" dxfId="477" priority="46" stopIfTrue="1" operator="equal">
      <formula>A171</formula>
    </cfRule>
    <cfRule type="cellIs" dxfId="476" priority="47" stopIfTrue="1" operator="equal">
      <formula>0</formula>
    </cfRule>
  </conditionalFormatting>
  <conditionalFormatting sqref="A173:C173">
    <cfRule type="cellIs" dxfId="475" priority="44" stopIfTrue="1" operator="equal">
      <formula>A172</formula>
    </cfRule>
    <cfRule type="cellIs" dxfId="474" priority="45" stopIfTrue="1" operator="equal">
      <formula>0</formula>
    </cfRule>
  </conditionalFormatting>
  <conditionalFormatting sqref="A174:C174">
    <cfRule type="cellIs" dxfId="473" priority="42" stopIfTrue="1" operator="equal">
      <formula>A173</formula>
    </cfRule>
    <cfRule type="cellIs" dxfId="472" priority="43" stopIfTrue="1" operator="equal">
      <formula>0</formula>
    </cfRule>
  </conditionalFormatting>
  <conditionalFormatting sqref="A175:C175">
    <cfRule type="cellIs" dxfId="471" priority="40" stopIfTrue="1" operator="equal">
      <formula>A174</formula>
    </cfRule>
    <cfRule type="cellIs" dxfId="470" priority="41" stopIfTrue="1" operator="equal">
      <formula>0</formula>
    </cfRule>
  </conditionalFormatting>
  <conditionalFormatting sqref="A176:C176">
    <cfRule type="cellIs" dxfId="469" priority="38" stopIfTrue="1" operator="equal">
      <formula>A175</formula>
    </cfRule>
    <cfRule type="cellIs" dxfId="468" priority="39" stopIfTrue="1" operator="equal">
      <formula>0</formula>
    </cfRule>
  </conditionalFormatting>
  <conditionalFormatting sqref="A177:C177">
    <cfRule type="cellIs" dxfId="467" priority="36" stopIfTrue="1" operator="equal">
      <formula>A176</formula>
    </cfRule>
    <cfRule type="cellIs" dxfId="466" priority="37" stopIfTrue="1" operator="equal">
      <formula>0</formula>
    </cfRule>
  </conditionalFormatting>
  <conditionalFormatting sqref="A178:C178">
    <cfRule type="cellIs" dxfId="465" priority="34" stopIfTrue="1" operator="equal">
      <formula>A177</formula>
    </cfRule>
    <cfRule type="cellIs" dxfId="464" priority="35" stopIfTrue="1" operator="equal">
      <formula>0</formula>
    </cfRule>
  </conditionalFormatting>
  <conditionalFormatting sqref="A179:C179">
    <cfRule type="cellIs" dxfId="463" priority="32" stopIfTrue="1" operator="equal">
      <formula>A178</formula>
    </cfRule>
    <cfRule type="cellIs" dxfId="462" priority="33" stopIfTrue="1" operator="equal">
      <formula>0</formula>
    </cfRule>
  </conditionalFormatting>
  <conditionalFormatting sqref="A180:C180">
    <cfRule type="cellIs" dxfId="461" priority="30" stopIfTrue="1" operator="equal">
      <formula>A179</formula>
    </cfRule>
    <cfRule type="cellIs" dxfId="460" priority="31" stopIfTrue="1" operator="equal">
      <formula>0</formula>
    </cfRule>
  </conditionalFormatting>
  <conditionalFormatting sqref="A181:C181">
    <cfRule type="cellIs" dxfId="459" priority="28" stopIfTrue="1" operator="equal">
      <formula>A180</formula>
    </cfRule>
    <cfRule type="cellIs" dxfId="458" priority="29" stopIfTrue="1" operator="equal">
      <formula>0</formula>
    </cfRule>
  </conditionalFormatting>
  <conditionalFormatting sqref="A182:C182">
    <cfRule type="cellIs" dxfId="457" priority="26" stopIfTrue="1" operator="equal">
      <formula>A181</formula>
    </cfRule>
    <cfRule type="cellIs" dxfId="456" priority="27" stopIfTrue="1" operator="equal">
      <formula>0</formula>
    </cfRule>
  </conditionalFormatting>
  <conditionalFormatting sqref="A183:C183">
    <cfRule type="cellIs" dxfId="455" priority="24" stopIfTrue="1" operator="equal">
      <formula>A182</formula>
    </cfRule>
    <cfRule type="cellIs" dxfId="454" priority="25" stopIfTrue="1" operator="equal">
      <formula>0</formula>
    </cfRule>
  </conditionalFormatting>
  <conditionalFormatting sqref="A184:C184">
    <cfRule type="cellIs" dxfId="453" priority="22" stopIfTrue="1" operator="equal">
      <formula>A183</formula>
    </cfRule>
    <cfRule type="cellIs" dxfId="452" priority="23" stopIfTrue="1" operator="equal">
      <formula>0</formula>
    </cfRule>
  </conditionalFormatting>
  <conditionalFormatting sqref="A185:C185">
    <cfRule type="cellIs" dxfId="451" priority="20" stopIfTrue="1" operator="equal">
      <formula>A184</formula>
    </cfRule>
    <cfRule type="cellIs" dxfId="450" priority="21" stopIfTrue="1" operator="equal">
      <formula>0</formula>
    </cfRule>
  </conditionalFormatting>
  <conditionalFormatting sqref="A186:C186">
    <cfRule type="cellIs" dxfId="449" priority="18" stopIfTrue="1" operator="equal">
      <formula>A185</formula>
    </cfRule>
    <cfRule type="cellIs" dxfId="448" priority="19" stopIfTrue="1" operator="equal">
      <formula>0</formula>
    </cfRule>
  </conditionalFormatting>
  <conditionalFormatting sqref="A187:C187">
    <cfRule type="cellIs" dxfId="447" priority="16" stopIfTrue="1" operator="equal">
      <formula>A186</formula>
    </cfRule>
    <cfRule type="cellIs" dxfId="446" priority="17" stopIfTrue="1" operator="equal">
      <formula>0</formula>
    </cfRule>
  </conditionalFormatting>
  <conditionalFormatting sqref="A188:C188">
    <cfRule type="cellIs" dxfId="445" priority="14" stopIfTrue="1" operator="equal">
      <formula>A187</formula>
    </cfRule>
    <cfRule type="cellIs" dxfId="444" priority="15" stopIfTrue="1" operator="equal">
      <formula>0</formula>
    </cfRule>
  </conditionalFormatting>
  <conditionalFormatting sqref="A189:C189">
    <cfRule type="cellIs" dxfId="443" priority="12" stopIfTrue="1" operator="equal">
      <formula>A188</formula>
    </cfRule>
    <cfRule type="cellIs" dxfId="442" priority="13" stopIfTrue="1" operator="equal">
      <formula>0</formula>
    </cfRule>
  </conditionalFormatting>
  <conditionalFormatting sqref="A190:C190">
    <cfRule type="cellIs" dxfId="441" priority="10" stopIfTrue="1" operator="equal">
      <formula>A189</formula>
    </cfRule>
    <cfRule type="cellIs" dxfId="440" priority="11" stopIfTrue="1" operator="equal">
      <formula>0</formula>
    </cfRule>
  </conditionalFormatting>
  <conditionalFormatting sqref="A216">
    <cfRule type="cellIs" dxfId="439" priority="6" stopIfTrue="1" operator="equal">
      <formula>A215</formula>
    </cfRule>
  </conditionalFormatting>
  <conditionalFormatting sqref="A217">
    <cfRule type="cellIs" dxfId="438" priority="5" stopIfTrue="1" operator="equal">
      <formula>A216</formula>
    </cfRule>
  </conditionalFormatting>
  <conditionalFormatting sqref="A218">
    <cfRule type="cellIs" dxfId="437" priority="4" stopIfTrue="1" operator="equal">
      <formula>A217</formula>
    </cfRule>
  </conditionalFormatting>
  <conditionalFormatting sqref="A219">
    <cfRule type="cellIs" dxfId="436" priority="3" stopIfTrue="1" operator="equal">
      <formula>A218</formula>
    </cfRule>
  </conditionalFormatting>
  <conditionalFormatting sqref="A220">
    <cfRule type="cellIs" dxfId="435" priority="2" stopIfTrue="1" operator="equal">
      <formula>A219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3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35" t="s">
        <v>321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322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323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324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318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319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125" t="s">
        <v>320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90000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90000</v>
      </c>
      <c r="BC30" s="97"/>
      <c r="BD30" s="97"/>
      <c r="BE30" s="97"/>
      <c r="BF30" s="98"/>
      <c r="BG30" s="96">
        <v>95580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95580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90000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90000</v>
      </c>
      <c r="BC31" s="105"/>
      <c r="BD31" s="105"/>
      <c r="BE31" s="105"/>
      <c r="BF31" s="106"/>
      <c r="BG31" s="104">
        <v>95580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95580</v>
      </c>
      <c r="BV31" s="105"/>
      <c r="BW31" s="105"/>
      <c r="BX31" s="105"/>
      <c r="BY31" s="106"/>
    </row>
    <row r="33" spans="1:79" ht="14.25" customHeight="1" x14ac:dyDescent="0.2">
      <c r="A33" s="79" t="s">
        <v>250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224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246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251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100646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100646</v>
      </c>
      <c r="AN39" s="97"/>
      <c r="AO39" s="97"/>
      <c r="AP39" s="97"/>
      <c r="AQ39" s="98"/>
      <c r="AR39" s="96">
        <v>105678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105678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100646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100646</v>
      </c>
      <c r="AN40" s="105"/>
      <c r="AO40" s="105"/>
      <c r="AP40" s="105"/>
      <c r="AQ40" s="106"/>
      <c r="AR40" s="104">
        <v>105678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105678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236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224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225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228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235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12.75" customHeight="1" x14ac:dyDescent="0.2">
      <c r="A50" s="89">
        <v>2730</v>
      </c>
      <c r="B50" s="90"/>
      <c r="C50" s="90"/>
      <c r="D50" s="91"/>
      <c r="E50" s="92" t="s">
        <v>310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90000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90000</v>
      </c>
      <c r="BC50" s="97"/>
      <c r="BD50" s="97"/>
      <c r="BE50" s="97"/>
      <c r="BF50" s="98"/>
      <c r="BG50" s="96">
        <v>95580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95580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90000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90000</v>
      </c>
      <c r="BC51" s="105"/>
      <c r="BD51" s="105"/>
      <c r="BE51" s="105"/>
      <c r="BF51" s="106"/>
      <c r="BG51" s="104">
        <v>95580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95580</v>
      </c>
      <c r="BV51" s="105"/>
      <c r="BW51" s="105"/>
      <c r="BX51" s="105"/>
      <c r="BY51" s="106"/>
    </row>
    <row r="53" spans="1:79" ht="14.25" customHeight="1" x14ac:dyDescent="0.2">
      <c r="A53" s="29" t="s">
        <v>237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4" t="s">
        <v>224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 x14ac:dyDescent="0.2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225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228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235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 x14ac:dyDescent="0.2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 x14ac:dyDescent="0.2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29" t="s">
        <v>252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4" t="s">
        <v>224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 x14ac:dyDescent="0.2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246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251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 x14ac:dyDescent="0.2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 x14ac:dyDescent="0.2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12.75" customHeight="1" x14ac:dyDescent="0.2">
      <c r="A67" s="89">
        <v>2730</v>
      </c>
      <c r="B67" s="90"/>
      <c r="C67" s="90"/>
      <c r="D67" s="91"/>
      <c r="E67" s="92" t="s">
        <v>310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100646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100646</v>
      </c>
      <c r="AN67" s="97"/>
      <c r="AO67" s="97"/>
      <c r="AP67" s="97"/>
      <c r="AQ67" s="98"/>
      <c r="AR67" s="96">
        <v>105678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105678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100646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100646</v>
      </c>
      <c r="AN68" s="105"/>
      <c r="AO68" s="105"/>
      <c r="AP68" s="105"/>
      <c r="AQ68" s="106"/>
      <c r="AR68" s="104">
        <v>105678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105678</v>
      </c>
      <c r="BH68" s="103"/>
      <c r="BI68" s="103"/>
      <c r="BJ68" s="103"/>
      <c r="BK68" s="103"/>
    </row>
    <row r="70" spans="1:79" ht="14.25" customHeight="1" x14ac:dyDescent="0.2">
      <c r="A70" s="29" t="s">
        <v>253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4" t="s">
        <v>224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 x14ac:dyDescent="0.2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246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251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 x14ac:dyDescent="0.2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 x14ac:dyDescent="0.2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 x14ac:dyDescent="0.2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 x14ac:dyDescent="0.2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238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224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 x14ac:dyDescent="0.2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225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228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235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 x14ac:dyDescent="0.2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 x14ac:dyDescent="0.2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38.25" customHeight="1" x14ac:dyDescent="0.2">
      <c r="A86" s="89">
        <v>1</v>
      </c>
      <c r="B86" s="90"/>
      <c r="C86" s="90"/>
      <c r="D86" s="92" t="s">
        <v>311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90000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90000</v>
      </c>
      <c r="BC86" s="97"/>
      <c r="BD86" s="97"/>
      <c r="BE86" s="97"/>
      <c r="BF86" s="98"/>
      <c r="BG86" s="96">
        <v>95580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95580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90000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90000</v>
      </c>
      <c r="BC87" s="105"/>
      <c r="BD87" s="105"/>
      <c r="BE87" s="105"/>
      <c r="BF87" s="106"/>
      <c r="BG87" s="104">
        <v>95580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95580</v>
      </c>
      <c r="BV87" s="105"/>
      <c r="BW87" s="105"/>
      <c r="BX87" s="105"/>
      <c r="BY87" s="106"/>
    </row>
    <row r="89" spans="1:79" ht="14.25" customHeight="1" x14ac:dyDescent="0.2">
      <c r="A89" s="29" t="s">
        <v>254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 x14ac:dyDescent="0.2">
      <c r="A90" s="75" t="s">
        <v>224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 x14ac:dyDescent="0.2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246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251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 x14ac:dyDescent="0.2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 x14ac:dyDescent="0.2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 x14ac:dyDescent="0.2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38.25" customHeight="1" x14ac:dyDescent="0.2">
      <c r="A95" s="89">
        <v>1</v>
      </c>
      <c r="B95" s="90"/>
      <c r="C95" s="90"/>
      <c r="D95" s="92" t="s">
        <v>311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100646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100646</v>
      </c>
      <c r="AK95" s="110"/>
      <c r="AL95" s="110"/>
      <c r="AM95" s="110"/>
      <c r="AN95" s="110"/>
      <c r="AO95" s="95">
        <v>105678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105678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100646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100646</v>
      </c>
      <c r="AK96" s="85"/>
      <c r="AL96" s="85"/>
      <c r="AM96" s="85"/>
      <c r="AN96" s="85"/>
      <c r="AO96" s="103">
        <v>105678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105678</v>
      </c>
      <c r="BE96" s="85"/>
      <c r="BF96" s="85"/>
      <c r="BG96" s="85"/>
      <c r="BH96" s="85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 x14ac:dyDescent="0.2">
      <c r="A100" s="29" t="s">
        <v>239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 x14ac:dyDescent="0.2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225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228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235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 x14ac:dyDescent="0.2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 x14ac:dyDescent="0.2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 x14ac:dyDescent="0.2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189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189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189</v>
      </c>
      <c r="BU104" s="50"/>
      <c r="BV104" s="50"/>
      <c r="BW104" s="50"/>
      <c r="BX104" s="50"/>
      <c r="CA104" t="s">
        <v>37</v>
      </c>
    </row>
    <row r="105" spans="1:79" s="6" customFormat="1" ht="15" customHeight="1" x14ac:dyDescent="0.2">
      <c r="A105" s="86">
        <v>0</v>
      </c>
      <c r="B105" s="87"/>
      <c r="C105" s="87"/>
      <c r="D105" s="111" t="s">
        <v>193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28.5" customHeight="1" x14ac:dyDescent="0.2">
      <c r="A106" s="89">
        <v>1</v>
      </c>
      <c r="B106" s="90"/>
      <c r="C106" s="90"/>
      <c r="D106" s="114" t="s">
        <v>312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27" t="s">
        <v>287</v>
      </c>
      <c r="R106" s="27"/>
      <c r="S106" s="27"/>
      <c r="T106" s="27"/>
      <c r="U106" s="27"/>
      <c r="V106" s="114" t="s">
        <v>195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12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12</v>
      </c>
      <c r="BF106" s="115"/>
      <c r="BG106" s="115"/>
      <c r="BH106" s="115"/>
      <c r="BI106" s="115"/>
      <c r="BJ106" s="115">
        <v>12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12</v>
      </c>
      <c r="BU106" s="115"/>
      <c r="BV106" s="115"/>
      <c r="BW106" s="115"/>
      <c r="BX106" s="115"/>
    </row>
    <row r="107" spans="1:79" s="99" customFormat="1" ht="30" customHeight="1" x14ac:dyDescent="0.2">
      <c r="A107" s="89">
        <v>2</v>
      </c>
      <c r="B107" s="90"/>
      <c r="C107" s="90"/>
      <c r="D107" s="114" t="s">
        <v>313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4"/>
      <c r="Q107" s="27" t="s">
        <v>191</v>
      </c>
      <c r="R107" s="27"/>
      <c r="S107" s="27"/>
      <c r="T107" s="27"/>
      <c r="U107" s="27"/>
      <c r="V107" s="114" t="s">
        <v>281</v>
      </c>
      <c r="W107" s="93"/>
      <c r="X107" s="93"/>
      <c r="Y107" s="93"/>
      <c r="Z107" s="93"/>
      <c r="AA107" s="93"/>
      <c r="AB107" s="93"/>
      <c r="AC107" s="93"/>
      <c r="AD107" s="93"/>
      <c r="AE107" s="94"/>
      <c r="AF107" s="115">
        <v>0</v>
      </c>
      <c r="AG107" s="115"/>
      <c r="AH107" s="115"/>
      <c r="AI107" s="115"/>
      <c r="AJ107" s="115"/>
      <c r="AK107" s="115">
        <v>0</v>
      </c>
      <c r="AL107" s="115"/>
      <c r="AM107" s="115"/>
      <c r="AN107" s="115"/>
      <c r="AO107" s="115"/>
      <c r="AP107" s="115">
        <v>0</v>
      </c>
      <c r="AQ107" s="115"/>
      <c r="AR107" s="115"/>
      <c r="AS107" s="115"/>
      <c r="AT107" s="115"/>
      <c r="AU107" s="115">
        <v>12</v>
      </c>
      <c r="AV107" s="115"/>
      <c r="AW107" s="115"/>
      <c r="AX107" s="115"/>
      <c r="AY107" s="115"/>
      <c r="AZ107" s="115">
        <v>0</v>
      </c>
      <c r="BA107" s="115"/>
      <c r="BB107" s="115"/>
      <c r="BC107" s="115"/>
      <c r="BD107" s="115"/>
      <c r="BE107" s="115">
        <v>12</v>
      </c>
      <c r="BF107" s="115"/>
      <c r="BG107" s="115"/>
      <c r="BH107" s="115"/>
      <c r="BI107" s="115"/>
      <c r="BJ107" s="115">
        <v>12</v>
      </c>
      <c r="BK107" s="115"/>
      <c r="BL107" s="115"/>
      <c r="BM107" s="115"/>
      <c r="BN107" s="115"/>
      <c r="BO107" s="115">
        <v>0</v>
      </c>
      <c r="BP107" s="115"/>
      <c r="BQ107" s="115"/>
      <c r="BR107" s="115"/>
      <c r="BS107" s="115"/>
      <c r="BT107" s="115">
        <v>12</v>
      </c>
      <c r="BU107" s="115"/>
      <c r="BV107" s="115"/>
      <c r="BW107" s="115"/>
      <c r="BX107" s="115"/>
    </row>
    <row r="108" spans="1:79" s="6" customFormat="1" ht="15" customHeight="1" x14ac:dyDescent="0.2">
      <c r="A108" s="86">
        <v>0</v>
      </c>
      <c r="B108" s="87"/>
      <c r="C108" s="87"/>
      <c r="D108" s="113" t="s">
        <v>196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1"/>
      <c r="R108" s="111"/>
      <c r="S108" s="111"/>
      <c r="T108" s="111"/>
      <c r="U108" s="111"/>
      <c r="V108" s="113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</row>
    <row r="109" spans="1:79" s="99" customFormat="1" ht="28.5" customHeight="1" x14ac:dyDescent="0.2">
      <c r="A109" s="89">
        <v>1</v>
      </c>
      <c r="B109" s="90"/>
      <c r="C109" s="90"/>
      <c r="D109" s="114" t="s">
        <v>314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27" t="s">
        <v>199</v>
      </c>
      <c r="R109" s="27"/>
      <c r="S109" s="27"/>
      <c r="T109" s="27"/>
      <c r="U109" s="27"/>
      <c r="V109" s="114" t="s">
        <v>200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0</v>
      </c>
      <c r="AG109" s="115"/>
      <c r="AH109" s="115"/>
      <c r="AI109" s="115"/>
      <c r="AJ109" s="115"/>
      <c r="AK109" s="115">
        <v>0</v>
      </c>
      <c r="AL109" s="115"/>
      <c r="AM109" s="115"/>
      <c r="AN109" s="115"/>
      <c r="AO109" s="115"/>
      <c r="AP109" s="115">
        <v>0</v>
      </c>
      <c r="AQ109" s="115"/>
      <c r="AR109" s="115"/>
      <c r="AS109" s="115"/>
      <c r="AT109" s="115"/>
      <c r="AU109" s="115">
        <v>6000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6000</v>
      </c>
      <c r="BF109" s="115"/>
      <c r="BG109" s="115"/>
      <c r="BH109" s="115"/>
      <c r="BI109" s="115"/>
      <c r="BJ109" s="115">
        <v>6000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6000</v>
      </c>
      <c r="BU109" s="115"/>
      <c r="BV109" s="115"/>
      <c r="BW109" s="115"/>
      <c r="BX109" s="115"/>
    </row>
    <row r="110" spans="1:79" s="99" customFormat="1" ht="30" customHeight="1" x14ac:dyDescent="0.2">
      <c r="A110" s="89">
        <v>2</v>
      </c>
      <c r="B110" s="90"/>
      <c r="C110" s="90"/>
      <c r="D110" s="114" t="s">
        <v>315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199</v>
      </c>
      <c r="R110" s="27"/>
      <c r="S110" s="27"/>
      <c r="T110" s="27"/>
      <c r="U110" s="27"/>
      <c r="V110" s="114" t="s">
        <v>200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9500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9500</v>
      </c>
      <c r="BF110" s="115"/>
      <c r="BG110" s="115"/>
      <c r="BH110" s="115"/>
      <c r="BI110" s="115"/>
      <c r="BJ110" s="115">
        <v>9500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9500</v>
      </c>
      <c r="BU110" s="115"/>
      <c r="BV110" s="115"/>
      <c r="BW110" s="115"/>
      <c r="BX110" s="115"/>
    </row>
    <row r="111" spans="1:79" s="6" customFormat="1" ht="15" customHeight="1" x14ac:dyDescent="0.2">
      <c r="A111" s="86">
        <v>0</v>
      </c>
      <c r="B111" s="87"/>
      <c r="C111" s="87"/>
      <c r="D111" s="113" t="s">
        <v>293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57" customHeight="1" x14ac:dyDescent="0.2">
      <c r="A112" s="89">
        <v>1</v>
      </c>
      <c r="B112" s="90"/>
      <c r="C112" s="90"/>
      <c r="D112" s="114" t="s">
        <v>316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297</v>
      </c>
      <c r="R112" s="27"/>
      <c r="S112" s="27"/>
      <c r="T112" s="27"/>
      <c r="U112" s="27"/>
      <c r="V112" s="114" t="s">
        <v>200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0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0</v>
      </c>
      <c r="AQ112" s="115"/>
      <c r="AR112" s="115"/>
      <c r="AS112" s="115"/>
      <c r="AT112" s="115"/>
      <c r="AU112" s="115">
        <v>100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100</v>
      </c>
      <c r="BF112" s="115"/>
      <c r="BG112" s="115"/>
      <c r="BH112" s="115"/>
      <c r="BI112" s="115"/>
      <c r="BJ112" s="115">
        <v>100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100</v>
      </c>
      <c r="BU112" s="115"/>
      <c r="BV112" s="115"/>
      <c r="BW112" s="115"/>
      <c r="BX112" s="115"/>
    </row>
    <row r="113" spans="1:79" s="99" customFormat="1" ht="45" customHeight="1" x14ac:dyDescent="0.2">
      <c r="A113" s="89">
        <v>2</v>
      </c>
      <c r="B113" s="90"/>
      <c r="C113" s="90"/>
      <c r="D113" s="114" t="s">
        <v>317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27" t="s">
        <v>297</v>
      </c>
      <c r="R113" s="27"/>
      <c r="S113" s="27"/>
      <c r="T113" s="27"/>
      <c r="U113" s="27"/>
      <c r="V113" s="114" t="s">
        <v>200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0</v>
      </c>
      <c r="AL113" s="115"/>
      <c r="AM113" s="115"/>
      <c r="AN113" s="115"/>
      <c r="AO113" s="115"/>
      <c r="AP113" s="115">
        <v>0</v>
      </c>
      <c r="AQ113" s="115"/>
      <c r="AR113" s="115"/>
      <c r="AS113" s="115"/>
      <c r="AT113" s="115"/>
      <c r="AU113" s="115">
        <v>10.3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v>10.3</v>
      </c>
      <c r="BF113" s="115"/>
      <c r="BG113" s="115"/>
      <c r="BH113" s="115"/>
      <c r="BI113" s="115"/>
      <c r="BJ113" s="115">
        <v>10.3</v>
      </c>
      <c r="BK113" s="115"/>
      <c r="BL113" s="115"/>
      <c r="BM113" s="115"/>
      <c r="BN113" s="115"/>
      <c r="BO113" s="115">
        <v>0</v>
      </c>
      <c r="BP113" s="115"/>
      <c r="BQ113" s="115"/>
      <c r="BR113" s="115"/>
      <c r="BS113" s="115"/>
      <c r="BT113" s="115">
        <v>10.3</v>
      </c>
      <c r="BU113" s="115"/>
      <c r="BV113" s="115"/>
      <c r="BW113" s="115"/>
      <c r="BX113" s="115"/>
    </row>
    <row r="115" spans="1:79" ht="14.25" customHeight="1" x14ac:dyDescent="0.2">
      <c r="A115" s="29" t="s">
        <v>255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</row>
    <row r="116" spans="1:79" ht="23.1" customHeight="1" x14ac:dyDescent="0.2">
      <c r="A116" s="54" t="s">
        <v>6</v>
      </c>
      <c r="B116" s="55"/>
      <c r="C116" s="55"/>
      <c r="D116" s="27" t="s">
        <v>9</v>
      </c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 t="s">
        <v>8</v>
      </c>
      <c r="R116" s="27"/>
      <c r="S116" s="27"/>
      <c r="T116" s="27"/>
      <c r="U116" s="27"/>
      <c r="V116" s="27" t="s">
        <v>7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36" t="s">
        <v>246</v>
      </c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8"/>
      <c r="AU116" s="36" t="s">
        <v>251</v>
      </c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8"/>
    </row>
    <row r="117" spans="1:79" ht="28.5" customHeight="1" x14ac:dyDescent="0.2">
      <c r="A117" s="57"/>
      <c r="B117" s="58"/>
      <c r="C117" s="58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 t="s">
        <v>4</v>
      </c>
      <c r="AG117" s="27"/>
      <c r="AH117" s="27"/>
      <c r="AI117" s="27"/>
      <c r="AJ117" s="27"/>
      <c r="AK117" s="27" t="s">
        <v>3</v>
      </c>
      <c r="AL117" s="27"/>
      <c r="AM117" s="27"/>
      <c r="AN117" s="27"/>
      <c r="AO117" s="27"/>
      <c r="AP117" s="27" t="s">
        <v>123</v>
      </c>
      <c r="AQ117" s="27"/>
      <c r="AR117" s="27"/>
      <c r="AS117" s="27"/>
      <c r="AT117" s="27"/>
      <c r="AU117" s="27" t="s">
        <v>4</v>
      </c>
      <c r="AV117" s="27"/>
      <c r="AW117" s="27"/>
      <c r="AX117" s="27"/>
      <c r="AY117" s="27"/>
      <c r="AZ117" s="27" t="s">
        <v>3</v>
      </c>
      <c r="BA117" s="27"/>
      <c r="BB117" s="27"/>
      <c r="BC117" s="27"/>
      <c r="BD117" s="27"/>
      <c r="BE117" s="27" t="s">
        <v>90</v>
      </c>
      <c r="BF117" s="27"/>
      <c r="BG117" s="27"/>
      <c r="BH117" s="27"/>
      <c r="BI117" s="27"/>
    </row>
    <row r="118" spans="1:79" ht="15" customHeight="1" x14ac:dyDescent="0.2">
      <c r="A118" s="36">
        <v>1</v>
      </c>
      <c r="B118" s="37"/>
      <c r="C118" s="37"/>
      <c r="D118" s="27">
        <v>2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>
        <v>3</v>
      </c>
      <c r="R118" s="27"/>
      <c r="S118" s="27"/>
      <c r="T118" s="27"/>
      <c r="U118" s="27"/>
      <c r="V118" s="27">
        <v>4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7">
        <v>5</v>
      </c>
      <c r="AG118" s="27"/>
      <c r="AH118" s="27"/>
      <c r="AI118" s="27"/>
      <c r="AJ118" s="27"/>
      <c r="AK118" s="27">
        <v>6</v>
      </c>
      <c r="AL118" s="27"/>
      <c r="AM118" s="27"/>
      <c r="AN118" s="27"/>
      <c r="AO118" s="27"/>
      <c r="AP118" s="27">
        <v>7</v>
      </c>
      <c r="AQ118" s="27"/>
      <c r="AR118" s="27"/>
      <c r="AS118" s="27"/>
      <c r="AT118" s="27"/>
      <c r="AU118" s="27">
        <v>8</v>
      </c>
      <c r="AV118" s="27"/>
      <c r="AW118" s="27"/>
      <c r="AX118" s="27"/>
      <c r="AY118" s="27"/>
      <c r="AZ118" s="27">
        <v>9</v>
      </c>
      <c r="BA118" s="27"/>
      <c r="BB118" s="27"/>
      <c r="BC118" s="27"/>
      <c r="BD118" s="27"/>
      <c r="BE118" s="27">
        <v>10</v>
      </c>
      <c r="BF118" s="27"/>
      <c r="BG118" s="27"/>
      <c r="BH118" s="27"/>
      <c r="BI118" s="27"/>
    </row>
    <row r="119" spans="1:79" ht="15.75" hidden="1" customHeight="1" x14ac:dyDescent="0.2">
      <c r="A119" s="39" t="s">
        <v>154</v>
      </c>
      <c r="B119" s="40"/>
      <c r="C119" s="40"/>
      <c r="D119" s="27" t="s">
        <v>57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70</v>
      </c>
      <c r="R119" s="27"/>
      <c r="S119" s="27"/>
      <c r="T119" s="27"/>
      <c r="U119" s="27"/>
      <c r="V119" s="27" t="s">
        <v>71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6" t="s">
        <v>107</v>
      </c>
      <c r="AG119" s="26"/>
      <c r="AH119" s="26"/>
      <c r="AI119" s="26"/>
      <c r="AJ119" s="26"/>
      <c r="AK119" s="30" t="s">
        <v>108</v>
      </c>
      <c r="AL119" s="30"/>
      <c r="AM119" s="30"/>
      <c r="AN119" s="30"/>
      <c r="AO119" s="30"/>
      <c r="AP119" s="50" t="s">
        <v>189</v>
      </c>
      <c r="AQ119" s="50"/>
      <c r="AR119" s="50"/>
      <c r="AS119" s="50"/>
      <c r="AT119" s="50"/>
      <c r="AU119" s="26" t="s">
        <v>109</v>
      </c>
      <c r="AV119" s="26"/>
      <c r="AW119" s="26"/>
      <c r="AX119" s="26"/>
      <c r="AY119" s="26"/>
      <c r="AZ119" s="30" t="s">
        <v>110</v>
      </c>
      <c r="BA119" s="30"/>
      <c r="BB119" s="30"/>
      <c r="BC119" s="30"/>
      <c r="BD119" s="30"/>
      <c r="BE119" s="50" t="s">
        <v>189</v>
      </c>
      <c r="BF119" s="50"/>
      <c r="BG119" s="50"/>
      <c r="BH119" s="50"/>
      <c r="BI119" s="50"/>
      <c r="CA119" t="s">
        <v>39</v>
      </c>
    </row>
    <row r="120" spans="1:79" s="6" customFormat="1" ht="14.25" x14ac:dyDescent="0.2">
      <c r="A120" s="86">
        <v>0</v>
      </c>
      <c r="B120" s="87"/>
      <c r="C120" s="87"/>
      <c r="D120" s="111" t="s">
        <v>193</v>
      </c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CA120" s="6" t="s">
        <v>40</v>
      </c>
    </row>
    <row r="121" spans="1:79" s="99" customFormat="1" ht="28.5" customHeight="1" x14ac:dyDescent="0.2">
      <c r="A121" s="89">
        <v>1</v>
      </c>
      <c r="B121" s="90"/>
      <c r="C121" s="90"/>
      <c r="D121" s="114" t="s">
        <v>312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287</v>
      </c>
      <c r="R121" s="27"/>
      <c r="S121" s="27"/>
      <c r="T121" s="27"/>
      <c r="U121" s="27"/>
      <c r="V121" s="114" t="s">
        <v>195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12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v>12</v>
      </c>
      <c r="AQ121" s="115"/>
      <c r="AR121" s="115"/>
      <c r="AS121" s="115"/>
      <c r="AT121" s="115"/>
      <c r="AU121" s="115">
        <v>12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12</v>
      </c>
      <c r="BF121" s="115"/>
      <c r="BG121" s="115"/>
      <c r="BH121" s="115"/>
      <c r="BI121" s="115"/>
    </row>
    <row r="122" spans="1:79" s="99" customFormat="1" ht="30" customHeight="1" x14ac:dyDescent="0.2">
      <c r="A122" s="89">
        <v>2</v>
      </c>
      <c r="B122" s="90"/>
      <c r="C122" s="90"/>
      <c r="D122" s="114" t="s">
        <v>313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191</v>
      </c>
      <c r="R122" s="27"/>
      <c r="S122" s="27"/>
      <c r="T122" s="27"/>
      <c r="U122" s="27"/>
      <c r="V122" s="114" t="s">
        <v>281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12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12</v>
      </c>
      <c r="AQ122" s="115"/>
      <c r="AR122" s="115"/>
      <c r="AS122" s="115"/>
      <c r="AT122" s="115"/>
      <c r="AU122" s="115">
        <v>12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12</v>
      </c>
      <c r="BF122" s="115"/>
      <c r="BG122" s="115"/>
      <c r="BH122" s="115"/>
      <c r="BI122" s="115"/>
    </row>
    <row r="123" spans="1:79" s="6" customFormat="1" ht="14.25" x14ac:dyDescent="0.2">
      <c r="A123" s="86">
        <v>0</v>
      </c>
      <c r="B123" s="87"/>
      <c r="C123" s="87"/>
      <c r="D123" s="113" t="s">
        <v>196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28.5" customHeight="1" x14ac:dyDescent="0.2">
      <c r="A124" s="89">
        <v>1</v>
      </c>
      <c r="B124" s="90"/>
      <c r="C124" s="90"/>
      <c r="D124" s="114" t="s">
        <v>314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199</v>
      </c>
      <c r="R124" s="27"/>
      <c r="S124" s="27"/>
      <c r="T124" s="27"/>
      <c r="U124" s="27"/>
      <c r="V124" s="114" t="s">
        <v>200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6000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6000</v>
      </c>
      <c r="AQ124" s="115"/>
      <c r="AR124" s="115"/>
      <c r="AS124" s="115"/>
      <c r="AT124" s="115"/>
      <c r="AU124" s="115">
        <v>6000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6000</v>
      </c>
      <c r="BF124" s="115"/>
      <c r="BG124" s="115"/>
      <c r="BH124" s="115"/>
      <c r="BI124" s="115"/>
    </row>
    <row r="125" spans="1:79" s="99" customFormat="1" ht="30" customHeight="1" x14ac:dyDescent="0.2">
      <c r="A125" s="89">
        <v>2</v>
      </c>
      <c r="B125" s="90"/>
      <c r="C125" s="90"/>
      <c r="D125" s="114" t="s">
        <v>315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199</v>
      </c>
      <c r="R125" s="27"/>
      <c r="S125" s="27"/>
      <c r="T125" s="27"/>
      <c r="U125" s="27"/>
      <c r="V125" s="114" t="s">
        <v>200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9500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9500</v>
      </c>
      <c r="AQ125" s="115"/>
      <c r="AR125" s="115"/>
      <c r="AS125" s="115"/>
      <c r="AT125" s="115"/>
      <c r="AU125" s="115">
        <v>9500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9500</v>
      </c>
      <c r="BF125" s="115"/>
      <c r="BG125" s="115"/>
      <c r="BH125" s="115"/>
      <c r="BI125" s="115"/>
    </row>
    <row r="126" spans="1:79" s="6" customFormat="1" ht="14.25" x14ac:dyDescent="0.2">
      <c r="A126" s="86">
        <v>0</v>
      </c>
      <c r="B126" s="87"/>
      <c r="C126" s="87"/>
      <c r="D126" s="113" t="s">
        <v>293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/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</row>
    <row r="127" spans="1:79" s="99" customFormat="1" ht="57" customHeight="1" x14ac:dyDescent="0.2">
      <c r="A127" s="89">
        <v>1</v>
      </c>
      <c r="B127" s="90"/>
      <c r="C127" s="90"/>
      <c r="D127" s="114" t="s">
        <v>316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297</v>
      </c>
      <c r="R127" s="27"/>
      <c r="S127" s="27"/>
      <c r="T127" s="27"/>
      <c r="U127" s="27"/>
      <c r="V127" s="114" t="s">
        <v>200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100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100</v>
      </c>
      <c r="AQ127" s="115"/>
      <c r="AR127" s="115"/>
      <c r="AS127" s="115"/>
      <c r="AT127" s="115"/>
      <c r="AU127" s="115">
        <v>100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100</v>
      </c>
      <c r="BF127" s="115"/>
      <c r="BG127" s="115"/>
      <c r="BH127" s="115"/>
      <c r="BI127" s="115"/>
    </row>
    <row r="128" spans="1:79" s="99" customFormat="1" ht="45" customHeight="1" x14ac:dyDescent="0.2">
      <c r="A128" s="89">
        <v>2</v>
      </c>
      <c r="B128" s="90"/>
      <c r="C128" s="90"/>
      <c r="D128" s="114" t="s">
        <v>317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297</v>
      </c>
      <c r="R128" s="27"/>
      <c r="S128" s="27"/>
      <c r="T128" s="27"/>
      <c r="U128" s="27"/>
      <c r="V128" s="114" t="s">
        <v>200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10.3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10.3</v>
      </c>
      <c r="AQ128" s="115"/>
      <c r="AR128" s="115"/>
      <c r="AS128" s="115"/>
      <c r="AT128" s="115"/>
      <c r="AU128" s="115">
        <v>10.3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10.3</v>
      </c>
      <c r="BF128" s="115"/>
      <c r="BG128" s="115"/>
      <c r="BH128" s="115"/>
      <c r="BI128" s="115"/>
    </row>
    <row r="130" spans="1:79" ht="14.25" customHeight="1" x14ac:dyDescent="0.2">
      <c r="A130" s="29" t="s">
        <v>124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15" customHeight="1" x14ac:dyDescent="0.2">
      <c r="A131" s="44" t="s">
        <v>224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</row>
    <row r="132" spans="1:79" ht="12.95" customHeight="1" x14ac:dyDescent="0.2">
      <c r="A132" s="54" t="s">
        <v>19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6"/>
      <c r="U132" s="27" t="s">
        <v>225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 t="s">
        <v>228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 t="s">
        <v>235</v>
      </c>
      <c r="AP132" s="27"/>
      <c r="AQ132" s="27"/>
      <c r="AR132" s="27"/>
      <c r="AS132" s="27"/>
      <c r="AT132" s="27"/>
      <c r="AU132" s="27"/>
      <c r="AV132" s="27"/>
      <c r="AW132" s="27"/>
      <c r="AX132" s="27"/>
      <c r="AY132" s="27" t="s">
        <v>246</v>
      </c>
      <c r="AZ132" s="27"/>
      <c r="BA132" s="27"/>
      <c r="BB132" s="27"/>
      <c r="BC132" s="27"/>
      <c r="BD132" s="27"/>
      <c r="BE132" s="27"/>
      <c r="BF132" s="27"/>
      <c r="BG132" s="27"/>
      <c r="BH132" s="27"/>
      <c r="BI132" s="27" t="s">
        <v>251</v>
      </c>
      <c r="BJ132" s="27"/>
      <c r="BK132" s="27"/>
      <c r="BL132" s="27"/>
      <c r="BM132" s="27"/>
      <c r="BN132" s="27"/>
      <c r="BO132" s="27"/>
      <c r="BP132" s="27"/>
      <c r="BQ132" s="27"/>
      <c r="BR132" s="27"/>
    </row>
    <row r="133" spans="1:79" ht="30" customHeight="1" x14ac:dyDescent="0.2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9"/>
      <c r="U133" s="27" t="s">
        <v>4</v>
      </c>
      <c r="V133" s="27"/>
      <c r="W133" s="27"/>
      <c r="X133" s="27"/>
      <c r="Y133" s="27"/>
      <c r="Z133" s="27" t="s">
        <v>3</v>
      </c>
      <c r="AA133" s="27"/>
      <c r="AB133" s="27"/>
      <c r="AC133" s="27"/>
      <c r="AD133" s="27"/>
      <c r="AE133" s="27" t="s">
        <v>4</v>
      </c>
      <c r="AF133" s="27"/>
      <c r="AG133" s="27"/>
      <c r="AH133" s="27"/>
      <c r="AI133" s="27"/>
      <c r="AJ133" s="27" t="s">
        <v>3</v>
      </c>
      <c r="AK133" s="27"/>
      <c r="AL133" s="27"/>
      <c r="AM133" s="27"/>
      <c r="AN133" s="27"/>
      <c r="AO133" s="27" t="s">
        <v>4</v>
      </c>
      <c r="AP133" s="27"/>
      <c r="AQ133" s="27"/>
      <c r="AR133" s="27"/>
      <c r="AS133" s="27"/>
      <c r="AT133" s="27" t="s">
        <v>3</v>
      </c>
      <c r="AU133" s="27"/>
      <c r="AV133" s="27"/>
      <c r="AW133" s="27"/>
      <c r="AX133" s="27"/>
      <c r="AY133" s="27" t="s">
        <v>4</v>
      </c>
      <c r="AZ133" s="27"/>
      <c r="BA133" s="27"/>
      <c r="BB133" s="27"/>
      <c r="BC133" s="27"/>
      <c r="BD133" s="27" t="s">
        <v>3</v>
      </c>
      <c r="BE133" s="27"/>
      <c r="BF133" s="27"/>
      <c r="BG133" s="27"/>
      <c r="BH133" s="27"/>
      <c r="BI133" s="27" t="s">
        <v>4</v>
      </c>
      <c r="BJ133" s="27"/>
      <c r="BK133" s="27"/>
      <c r="BL133" s="27"/>
      <c r="BM133" s="27"/>
      <c r="BN133" s="27" t="s">
        <v>3</v>
      </c>
      <c r="BO133" s="27"/>
      <c r="BP133" s="27"/>
      <c r="BQ133" s="27"/>
      <c r="BR133" s="27"/>
    </row>
    <row r="134" spans="1:79" ht="15" customHeight="1" x14ac:dyDescent="0.2">
      <c r="A134" s="36">
        <v>1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8"/>
      <c r="U134" s="27">
        <v>2</v>
      </c>
      <c r="V134" s="27"/>
      <c r="W134" s="27"/>
      <c r="X134" s="27"/>
      <c r="Y134" s="27"/>
      <c r="Z134" s="27">
        <v>3</v>
      </c>
      <c r="AA134" s="27"/>
      <c r="AB134" s="27"/>
      <c r="AC134" s="27"/>
      <c r="AD134" s="27"/>
      <c r="AE134" s="27">
        <v>4</v>
      </c>
      <c r="AF134" s="27"/>
      <c r="AG134" s="27"/>
      <c r="AH134" s="27"/>
      <c r="AI134" s="27"/>
      <c r="AJ134" s="27">
        <v>5</v>
      </c>
      <c r="AK134" s="27"/>
      <c r="AL134" s="27"/>
      <c r="AM134" s="27"/>
      <c r="AN134" s="27"/>
      <c r="AO134" s="27">
        <v>6</v>
      </c>
      <c r="AP134" s="27"/>
      <c r="AQ134" s="27"/>
      <c r="AR134" s="27"/>
      <c r="AS134" s="27"/>
      <c r="AT134" s="27">
        <v>7</v>
      </c>
      <c r="AU134" s="27"/>
      <c r="AV134" s="27"/>
      <c r="AW134" s="27"/>
      <c r="AX134" s="27"/>
      <c r="AY134" s="27">
        <v>8</v>
      </c>
      <c r="AZ134" s="27"/>
      <c r="BA134" s="27"/>
      <c r="BB134" s="27"/>
      <c r="BC134" s="27"/>
      <c r="BD134" s="27">
        <v>9</v>
      </c>
      <c r="BE134" s="27"/>
      <c r="BF134" s="27"/>
      <c r="BG134" s="27"/>
      <c r="BH134" s="27"/>
      <c r="BI134" s="27">
        <v>10</v>
      </c>
      <c r="BJ134" s="27"/>
      <c r="BK134" s="27"/>
      <c r="BL134" s="27"/>
      <c r="BM134" s="27"/>
      <c r="BN134" s="27">
        <v>11</v>
      </c>
      <c r="BO134" s="27"/>
      <c r="BP134" s="27"/>
      <c r="BQ134" s="27"/>
      <c r="BR134" s="27"/>
    </row>
    <row r="135" spans="1:79" s="1" customFormat="1" ht="15.75" hidden="1" customHeight="1" x14ac:dyDescent="0.2">
      <c r="A135" s="39" t="s">
        <v>57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1"/>
      <c r="U135" s="26" t="s">
        <v>65</v>
      </c>
      <c r="V135" s="26"/>
      <c r="W135" s="26"/>
      <c r="X135" s="26"/>
      <c r="Y135" s="26"/>
      <c r="Z135" s="30" t="s">
        <v>66</v>
      </c>
      <c r="AA135" s="30"/>
      <c r="AB135" s="30"/>
      <c r="AC135" s="30"/>
      <c r="AD135" s="30"/>
      <c r="AE135" s="26" t="s">
        <v>67</v>
      </c>
      <c r="AF135" s="26"/>
      <c r="AG135" s="26"/>
      <c r="AH135" s="26"/>
      <c r="AI135" s="26"/>
      <c r="AJ135" s="30" t="s">
        <v>68</v>
      </c>
      <c r="AK135" s="30"/>
      <c r="AL135" s="30"/>
      <c r="AM135" s="30"/>
      <c r="AN135" s="30"/>
      <c r="AO135" s="26" t="s">
        <v>58</v>
      </c>
      <c r="AP135" s="26"/>
      <c r="AQ135" s="26"/>
      <c r="AR135" s="26"/>
      <c r="AS135" s="26"/>
      <c r="AT135" s="30" t="s">
        <v>59</v>
      </c>
      <c r="AU135" s="30"/>
      <c r="AV135" s="30"/>
      <c r="AW135" s="30"/>
      <c r="AX135" s="30"/>
      <c r="AY135" s="26" t="s">
        <v>60</v>
      </c>
      <c r="AZ135" s="26"/>
      <c r="BA135" s="26"/>
      <c r="BB135" s="26"/>
      <c r="BC135" s="26"/>
      <c r="BD135" s="30" t="s">
        <v>61</v>
      </c>
      <c r="BE135" s="30"/>
      <c r="BF135" s="30"/>
      <c r="BG135" s="30"/>
      <c r="BH135" s="30"/>
      <c r="BI135" s="26" t="s">
        <v>62</v>
      </c>
      <c r="BJ135" s="26"/>
      <c r="BK135" s="26"/>
      <c r="BL135" s="26"/>
      <c r="BM135" s="26"/>
      <c r="BN135" s="30" t="s">
        <v>63</v>
      </c>
      <c r="BO135" s="30"/>
      <c r="BP135" s="30"/>
      <c r="BQ135" s="30"/>
      <c r="BR135" s="30"/>
      <c r="CA135" t="s">
        <v>41</v>
      </c>
    </row>
    <row r="136" spans="1:79" s="6" customFormat="1" ht="12.75" customHeight="1" x14ac:dyDescent="0.2">
      <c r="A136" s="86" t="s">
        <v>147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8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CA136" s="6" t="s">
        <v>42</v>
      </c>
    </row>
    <row r="137" spans="1:79" s="99" customFormat="1" ht="38.25" customHeight="1" x14ac:dyDescent="0.2">
      <c r="A137" s="92" t="s">
        <v>208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4"/>
      <c r="U137" s="117" t="s">
        <v>173</v>
      </c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 t="s">
        <v>173</v>
      </c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 t="s">
        <v>173</v>
      </c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 t="s">
        <v>173</v>
      </c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 t="s">
        <v>173</v>
      </c>
      <c r="BJ137" s="117"/>
      <c r="BK137" s="117"/>
      <c r="BL137" s="117"/>
      <c r="BM137" s="117"/>
      <c r="BN137" s="117"/>
      <c r="BO137" s="117"/>
      <c r="BP137" s="117"/>
      <c r="BQ137" s="117"/>
      <c r="BR137" s="117"/>
    </row>
    <row r="140" spans="1:79" ht="14.25" customHeight="1" x14ac:dyDescent="0.2">
      <c r="A140" s="29" t="s">
        <v>125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15" customHeight="1" x14ac:dyDescent="0.2">
      <c r="A141" s="54" t="s">
        <v>6</v>
      </c>
      <c r="B141" s="55"/>
      <c r="C141" s="55"/>
      <c r="D141" s="54" t="s">
        <v>10</v>
      </c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27" t="s">
        <v>225</v>
      </c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 t="s">
        <v>229</v>
      </c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 t="s">
        <v>240</v>
      </c>
      <c r="AV141" s="27"/>
      <c r="AW141" s="27"/>
      <c r="AX141" s="27"/>
      <c r="AY141" s="27"/>
      <c r="AZ141" s="27"/>
      <c r="BA141" s="27" t="s">
        <v>247</v>
      </c>
      <c r="BB141" s="27"/>
      <c r="BC141" s="27"/>
      <c r="BD141" s="27"/>
      <c r="BE141" s="27"/>
      <c r="BF141" s="27"/>
      <c r="BG141" s="27" t="s">
        <v>256</v>
      </c>
      <c r="BH141" s="27"/>
      <c r="BI141" s="27"/>
      <c r="BJ141" s="27"/>
      <c r="BK141" s="27"/>
      <c r="BL141" s="27"/>
    </row>
    <row r="142" spans="1:79" ht="15" customHeight="1" x14ac:dyDescent="0.2">
      <c r="A142" s="71"/>
      <c r="B142" s="72"/>
      <c r="C142" s="72"/>
      <c r="D142" s="71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3"/>
      <c r="W142" s="27" t="s">
        <v>4</v>
      </c>
      <c r="X142" s="27"/>
      <c r="Y142" s="27"/>
      <c r="Z142" s="27"/>
      <c r="AA142" s="27"/>
      <c r="AB142" s="27"/>
      <c r="AC142" s="27" t="s">
        <v>3</v>
      </c>
      <c r="AD142" s="27"/>
      <c r="AE142" s="27"/>
      <c r="AF142" s="27"/>
      <c r="AG142" s="27"/>
      <c r="AH142" s="27"/>
      <c r="AI142" s="27" t="s">
        <v>4</v>
      </c>
      <c r="AJ142" s="27"/>
      <c r="AK142" s="27"/>
      <c r="AL142" s="27"/>
      <c r="AM142" s="27"/>
      <c r="AN142" s="27"/>
      <c r="AO142" s="27" t="s">
        <v>3</v>
      </c>
      <c r="AP142" s="27"/>
      <c r="AQ142" s="27"/>
      <c r="AR142" s="27"/>
      <c r="AS142" s="27"/>
      <c r="AT142" s="27"/>
      <c r="AU142" s="74" t="s">
        <v>4</v>
      </c>
      <c r="AV142" s="74"/>
      <c r="AW142" s="74"/>
      <c r="AX142" s="74" t="s">
        <v>3</v>
      </c>
      <c r="AY142" s="74"/>
      <c r="AZ142" s="74"/>
      <c r="BA142" s="74" t="s">
        <v>4</v>
      </c>
      <c r="BB142" s="74"/>
      <c r="BC142" s="74"/>
      <c r="BD142" s="74" t="s">
        <v>3</v>
      </c>
      <c r="BE142" s="74"/>
      <c r="BF142" s="74"/>
      <c r="BG142" s="74" t="s">
        <v>4</v>
      </c>
      <c r="BH142" s="74"/>
      <c r="BI142" s="74"/>
      <c r="BJ142" s="74" t="s">
        <v>3</v>
      </c>
      <c r="BK142" s="74"/>
      <c r="BL142" s="74"/>
    </row>
    <row r="143" spans="1:79" ht="57" customHeight="1" x14ac:dyDescent="0.2">
      <c r="A143" s="57"/>
      <c r="B143" s="58"/>
      <c r="C143" s="58"/>
      <c r="D143" s="57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9"/>
      <c r="W143" s="27" t="s">
        <v>12</v>
      </c>
      <c r="X143" s="27"/>
      <c r="Y143" s="27"/>
      <c r="Z143" s="27" t="s">
        <v>11</v>
      </c>
      <c r="AA143" s="27"/>
      <c r="AB143" s="27"/>
      <c r="AC143" s="27" t="s">
        <v>12</v>
      </c>
      <c r="AD143" s="27"/>
      <c r="AE143" s="27"/>
      <c r="AF143" s="27" t="s">
        <v>11</v>
      </c>
      <c r="AG143" s="27"/>
      <c r="AH143" s="27"/>
      <c r="AI143" s="27" t="s">
        <v>12</v>
      </c>
      <c r="AJ143" s="27"/>
      <c r="AK143" s="27"/>
      <c r="AL143" s="27" t="s">
        <v>11</v>
      </c>
      <c r="AM143" s="27"/>
      <c r="AN143" s="27"/>
      <c r="AO143" s="27" t="s">
        <v>12</v>
      </c>
      <c r="AP143" s="27"/>
      <c r="AQ143" s="27"/>
      <c r="AR143" s="27" t="s">
        <v>11</v>
      </c>
      <c r="AS143" s="27"/>
      <c r="AT143" s="27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</row>
    <row r="144" spans="1:79" ht="15" customHeight="1" x14ac:dyDescent="0.2">
      <c r="A144" s="36">
        <v>1</v>
      </c>
      <c r="B144" s="37"/>
      <c r="C144" s="37"/>
      <c r="D144" s="36">
        <v>2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8"/>
      <c r="W144" s="27">
        <v>3</v>
      </c>
      <c r="X144" s="27"/>
      <c r="Y144" s="27"/>
      <c r="Z144" s="27">
        <v>4</v>
      </c>
      <c r="AA144" s="27"/>
      <c r="AB144" s="27"/>
      <c r="AC144" s="27">
        <v>5</v>
      </c>
      <c r="AD144" s="27"/>
      <c r="AE144" s="27"/>
      <c r="AF144" s="27">
        <v>6</v>
      </c>
      <c r="AG144" s="27"/>
      <c r="AH144" s="27"/>
      <c r="AI144" s="27">
        <v>7</v>
      </c>
      <c r="AJ144" s="27"/>
      <c r="AK144" s="27"/>
      <c r="AL144" s="27">
        <v>8</v>
      </c>
      <c r="AM144" s="27"/>
      <c r="AN144" s="27"/>
      <c r="AO144" s="27">
        <v>9</v>
      </c>
      <c r="AP144" s="27"/>
      <c r="AQ144" s="27"/>
      <c r="AR144" s="27">
        <v>10</v>
      </c>
      <c r="AS144" s="27"/>
      <c r="AT144" s="27"/>
      <c r="AU144" s="27">
        <v>11</v>
      </c>
      <c r="AV144" s="27"/>
      <c r="AW144" s="27"/>
      <c r="AX144" s="27">
        <v>12</v>
      </c>
      <c r="AY144" s="27"/>
      <c r="AZ144" s="27"/>
      <c r="BA144" s="27">
        <v>13</v>
      </c>
      <c r="BB144" s="27"/>
      <c r="BC144" s="27"/>
      <c r="BD144" s="27">
        <v>14</v>
      </c>
      <c r="BE144" s="27"/>
      <c r="BF144" s="27"/>
      <c r="BG144" s="27">
        <v>15</v>
      </c>
      <c r="BH144" s="27"/>
      <c r="BI144" s="27"/>
      <c r="BJ144" s="27">
        <v>16</v>
      </c>
      <c r="BK144" s="27"/>
      <c r="BL144" s="27"/>
    </row>
    <row r="145" spans="1:79" s="1" customFormat="1" ht="12.75" hidden="1" customHeight="1" x14ac:dyDescent="0.2">
      <c r="A145" s="39" t="s">
        <v>69</v>
      </c>
      <c r="B145" s="40"/>
      <c r="C145" s="40"/>
      <c r="D145" s="39" t="s">
        <v>57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1"/>
      <c r="W145" s="26" t="s">
        <v>72</v>
      </c>
      <c r="X145" s="26"/>
      <c r="Y145" s="26"/>
      <c r="Z145" s="26" t="s">
        <v>73</v>
      </c>
      <c r="AA145" s="26"/>
      <c r="AB145" s="26"/>
      <c r="AC145" s="30" t="s">
        <v>74</v>
      </c>
      <c r="AD145" s="30"/>
      <c r="AE145" s="30"/>
      <c r="AF145" s="30" t="s">
        <v>75</v>
      </c>
      <c r="AG145" s="30"/>
      <c r="AH145" s="30"/>
      <c r="AI145" s="26" t="s">
        <v>76</v>
      </c>
      <c r="AJ145" s="26"/>
      <c r="AK145" s="26"/>
      <c r="AL145" s="26" t="s">
        <v>77</v>
      </c>
      <c r="AM145" s="26"/>
      <c r="AN145" s="26"/>
      <c r="AO145" s="30" t="s">
        <v>104</v>
      </c>
      <c r="AP145" s="30"/>
      <c r="AQ145" s="30"/>
      <c r="AR145" s="30" t="s">
        <v>78</v>
      </c>
      <c r="AS145" s="30"/>
      <c r="AT145" s="30"/>
      <c r="AU145" s="26" t="s">
        <v>105</v>
      </c>
      <c r="AV145" s="26"/>
      <c r="AW145" s="26"/>
      <c r="AX145" s="30" t="s">
        <v>106</v>
      </c>
      <c r="AY145" s="30"/>
      <c r="AZ145" s="30"/>
      <c r="BA145" s="26" t="s">
        <v>107</v>
      </c>
      <c r="BB145" s="26"/>
      <c r="BC145" s="26"/>
      <c r="BD145" s="30" t="s">
        <v>108</v>
      </c>
      <c r="BE145" s="30"/>
      <c r="BF145" s="30"/>
      <c r="BG145" s="26" t="s">
        <v>109</v>
      </c>
      <c r="BH145" s="26"/>
      <c r="BI145" s="26"/>
      <c r="BJ145" s="30" t="s">
        <v>110</v>
      </c>
      <c r="BK145" s="30"/>
      <c r="BL145" s="30"/>
      <c r="CA145" s="1" t="s">
        <v>103</v>
      </c>
    </row>
    <row r="146" spans="1:79" s="6" customFormat="1" ht="12.75" customHeight="1" x14ac:dyDescent="0.2">
      <c r="A146" s="86">
        <v>1</v>
      </c>
      <c r="B146" s="87"/>
      <c r="C146" s="87"/>
      <c r="D146" s="100" t="s">
        <v>211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CA146" s="6" t="s">
        <v>43</v>
      </c>
    </row>
    <row r="147" spans="1:79" s="99" customFormat="1" ht="25.5" customHeight="1" x14ac:dyDescent="0.2">
      <c r="A147" s="89">
        <v>2</v>
      </c>
      <c r="B147" s="90"/>
      <c r="C147" s="90"/>
      <c r="D147" s="92" t="s">
        <v>212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4"/>
      <c r="W147" s="115" t="s">
        <v>173</v>
      </c>
      <c r="X147" s="115"/>
      <c r="Y147" s="115"/>
      <c r="Z147" s="115" t="s">
        <v>173</v>
      </c>
      <c r="AA147" s="115"/>
      <c r="AB147" s="115"/>
      <c r="AC147" s="115"/>
      <c r="AD147" s="115"/>
      <c r="AE147" s="115"/>
      <c r="AF147" s="115"/>
      <c r="AG147" s="115"/>
      <c r="AH147" s="115"/>
      <c r="AI147" s="115" t="s">
        <v>173</v>
      </c>
      <c r="AJ147" s="115"/>
      <c r="AK147" s="115"/>
      <c r="AL147" s="115" t="s">
        <v>173</v>
      </c>
      <c r="AM147" s="115"/>
      <c r="AN147" s="115"/>
      <c r="AO147" s="115"/>
      <c r="AP147" s="115"/>
      <c r="AQ147" s="115"/>
      <c r="AR147" s="115"/>
      <c r="AS147" s="115"/>
      <c r="AT147" s="115"/>
      <c r="AU147" s="115" t="s">
        <v>173</v>
      </c>
      <c r="AV147" s="115"/>
      <c r="AW147" s="115"/>
      <c r="AX147" s="115"/>
      <c r="AY147" s="115"/>
      <c r="AZ147" s="115"/>
      <c r="BA147" s="115" t="s">
        <v>173</v>
      </c>
      <c r="BB147" s="115"/>
      <c r="BC147" s="115"/>
      <c r="BD147" s="115"/>
      <c r="BE147" s="115"/>
      <c r="BF147" s="115"/>
      <c r="BG147" s="115" t="s">
        <v>173</v>
      </c>
      <c r="BH147" s="115"/>
      <c r="BI147" s="115"/>
      <c r="BJ147" s="115"/>
      <c r="BK147" s="115"/>
      <c r="BL147" s="115"/>
    </row>
    <row r="150" spans="1:79" ht="14.25" customHeight="1" x14ac:dyDescent="0.2">
      <c r="A150" s="29" t="s">
        <v>153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4.25" customHeight="1" x14ac:dyDescent="0.2">
      <c r="A151" s="29" t="s">
        <v>241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</row>
    <row r="152" spans="1:79" ht="15" customHeight="1" x14ac:dyDescent="0.2">
      <c r="A152" s="31" t="s">
        <v>224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</row>
    <row r="153" spans="1:79" ht="15" customHeight="1" x14ac:dyDescent="0.2">
      <c r="A153" s="27" t="s">
        <v>6</v>
      </c>
      <c r="B153" s="27"/>
      <c r="C153" s="27"/>
      <c r="D153" s="27"/>
      <c r="E153" s="27"/>
      <c r="F153" s="27"/>
      <c r="G153" s="27" t="s">
        <v>126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 t="s">
        <v>13</v>
      </c>
      <c r="U153" s="27"/>
      <c r="V153" s="27"/>
      <c r="W153" s="27"/>
      <c r="X153" s="27"/>
      <c r="Y153" s="27"/>
      <c r="Z153" s="27"/>
      <c r="AA153" s="36" t="s">
        <v>225</v>
      </c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7"/>
      <c r="AP153" s="36" t="s">
        <v>228</v>
      </c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8"/>
      <c r="BE153" s="36" t="s">
        <v>235</v>
      </c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8"/>
    </row>
    <row r="154" spans="1:79" ht="32.1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 t="s">
        <v>4</v>
      </c>
      <c r="AB154" s="27"/>
      <c r="AC154" s="27"/>
      <c r="AD154" s="27"/>
      <c r="AE154" s="27"/>
      <c r="AF154" s="27" t="s">
        <v>3</v>
      </c>
      <c r="AG154" s="27"/>
      <c r="AH154" s="27"/>
      <c r="AI154" s="27"/>
      <c r="AJ154" s="27"/>
      <c r="AK154" s="27" t="s">
        <v>89</v>
      </c>
      <c r="AL154" s="27"/>
      <c r="AM154" s="27"/>
      <c r="AN154" s="27"/>
      <c r="AO154" s="27"/>
      <c r="AP154" s="27" t="s">
        <v>4</v>
      </c>
      <c r="AQ154" s="27"/>
      <c r="AR154" s="27"/>
      <c r="AS154" s="27"/>
      <c r="AT154" s="27"/>
      <c r="AU154" s="27" t="s">
        <v>3</v>
      </c>
      <c r="AV154" s="27"/>
      <c r="AW154" s="27"/>
      <c r="AX154" s="27"/>
      <c r="AY154" s="27"/>
      <c r="AZ154" s="27" t="s">
        <v>96</v>
      </c>
      <c r="BA154" s="27"/>
      <c r="BB154" s="27"/>
      <c r="BC154" s="27"/>
      <c r="BD154" s="27"/>
      <c r="BE154" s="27" t="s">
        <v>4</v>
      </c>
      <c r="BF154" s="27"/>
      <c r="BG154" s="27"/>
      <c r="BH154" s="27"/>
      <c r="BI154" s="27"/>
      <c r="BJ154" s="27" t="s">
        <v>3</v>
      </c>
      <c r="BK154" s="27"/>
      <c r="BL154" s="27"/>
      <c r="BM154" s="27"/>
      <c r="BN154" s="27"/>
      <c r="BO154" s="27" t="s">
        <v>127</v>
      </c>
      <c r="BP154" s="27"/>
      <c r="BQ154" s="27"/>
      <c r="BR154" s="27"/>
      <c r="BS154" s="27"/>
    </row>
    <row r="155" spans="1:79" ht="15" customHeight="1" x14ac:dyDescent="0.2">
      <c r="A155" s="27">
        <v>1</v>
      </c>
      <c r="B155" s="27"/>
      <c r="C155" s="27"/>
      <c r="D155" s="27"/>
      <c r="E155" s="27"/>
      <c r="F155" s="27"/>
      <c r="G155" s="27">
        <v>2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3</v>
      </c>
      <c r="U155" s="27"/>
      <c r="V155" s="27"/>
      <c r="W155" s="27"/>
      <c r="X155" s="27"/>
      <c r="Y155" s="27"/>
      <c r="Z155" s="27"/>
      <c r="AA155" s="27">
        <v>4</v>
      </c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  <c r="BJ155" s="27">
        <v>11</v>
      </c>
      <c r="BK155" s="27"/>
      <c r="BL155" s="27"/>
      <c r="BM155" s="27"/>
      <c r="BN155" s="27"/>
      <c r="BO155" s="27">
        <v>12</v>
      </c>
      <c r="BP155" s="27"/>
      <c r="BQ155" s="27"/>
      <c r="BR155" s="27"/>
      <c r="BS155" s="27"/>
    </row>
    <row r="156" spans="1:79" s="1" customFormat="1" ht="15" hidden="1" customHeight="1" x14ac:dyDescent="0.2">
      <c r="A156" s="26" t="s">
        <v>69</v>
      </c>
      <c r="B156" s="26"/>
      <c r="C156" s="26"/>
      <c r="D156" s="26"/>
      <c r="E156" s="26"/>
      <c r="F156" s="26"/>
      <c r="G156" s="61" t="s">
        <v>57</v>
      </c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 t="s">
        <v>79</v>
      </c>
      <c r="U156" s="61"/>
      <c r="V156" s="61"/>
      <c r="W156" s="61"/>
      <c r="X156" s="61"/>
      <c r="Y156" s="61"/>
      <c r="Z156" s="61"/>
      <c r="AA156" s="30" t="s">
        <v>65</v>
      </c>
      <c r="AB156" s="30"/>
      <c r="AC156" s="30"/>
      <c r="AD156" s="30"/>
      <c r="AE156" s="30"/>
      <c r="AF156" s="30" t="s">
        <v>66</v>
      </c>
      <c r="AG156" s="30"/>
      <c r="AH156" s="30"/>
      <c r="AI156" s="30"/>
      <c r="AJ156" s="30"/>
      <c r="AK156" s="50" t="s">
        <v>122</v>
      </c>
      <c r="AL156" s="50"/>
      <c r="AM156" s="50"/>
      <c r="AN156" s="50"/>
      <c r="AO156" s="50"/>
      <c r="AP156" s="30" t="s">
        <v>67</v>
      </c>
      <c r="AQ156" s="30"/>
      <c r="AR156" s="30"/>
      <c r="AS156" s="30"/>
      <c r="AT156" s="30"/>
      <c r="AU156" s="30" t="s">
        <v>68</v>
      </c>
      <c r="AV156" s="30"/>
      <c r="AW156" s="30"/>
      <c r="AX156" s="30"/>
      <c r="AY156" s="30"/>
      <c r="AZ156" s="50" t="s">
        <v>122</v>
      </c>
      <c r="BA156" s="50"/>
      <c r="BB156" s="50"/>
      <c r="BC156" s="50"/>
      <c r="BD156" s="50"/>
      <c r="BE156" s="30" t="s">
        <v>58</v>
      </c>
      <c r="BF156" s="30"/>
      <c r="BG156" s="30"/>
      <c r="BH156" s="30"/>
      <c r="BI156" s="30"/>
      <c r="BJ156" s="30" t="s">
        <v>59</v>
      </c>
      <c r="BK156" s="30"/>
      <c r="BL156" s="30"/>
      <c r="BM156" s="30"/>
      <c r="BN156" s="30"/>
      <c r="BO156" s="50" t="s">
        <v>122</v>
      </c>
      <c r="BP156" s="50"/>
      <c r="BQ156" s="50"/>
      <c r="BR156" s="50"/>
      <c r="BS156" s="50"/>
      <c r="CA156" s="1" t="s">
        <v>44</v>
      </c>
    </row>
    <row r="157" spans="1:79" s="6" customFormat="1" ht="12.75" customHeight="1" x14ac:dyDescent="0.2">
      <c r="A157" s="85"/>
      <c r="B157" s="85"/>
      <c r="C157" s="85"/>
      <c r="D157" s="85"/>
      <c r="E157" s="85"/>
      <c r="F157" s="85"/>
      <c r="G157" s="118" t="s">
        <v>147</v>
      </c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9"/>
      <c r="U157" s="119"/>
      <c r="V157" s="119"/>
      <c r="W157" s="119"/>
      <c r="X157" s="119"/>
      <c r="Y157" s="119"/>
      <c r="Z157" s="119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>
        <f>IF(ISNUMBER(AA157),AA157,0)+IF(ISNUMBER(AF157),AF157,0)</f>
        <v>0</v>
      </c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V157" s="116"/>
      <c r="AW157" s="116"/>
      <c r="AX157" s="116"/>
      <c r="AY157" s="116"/>
      <c r="AZ157" s="116">
        <f>IF(ISNUMBER(AP157),AP157,0)+IF(ISNUMBER(AU157),AU157,0)</f>
        <v>0</v>
      </c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>
        <f>IF(ISNUMBER(BE157),BE157,0)+IF(ISNUMBER(BJ157),BJ157,0)</f>
        <v>0</v>
      </c>
      <c r="BP157" s="116"/>
      <c r="BQ157" s="116"/>
      <c r="BR157" s="116"/>
      <c r="BS157" s="116"/>
      <c r="CA157" s="6" t="s">
        <v>45</v>
      </c>
    </row>
    <row r="159" spans="1:79" ht="13.5" customHeight="1" x14ac:dyDescent="0.2">
      <c r="A159" s="29" t="s">
        <v>257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</row>
    <row r="160" spans="1:79" ht="15" customHeight="1" x14ac:dyDescent="0.2">
      <c r="A160" s="44" t="s">
        <v>224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</row>
    <row r="161" spans="1:79" ht="15" customHeight="1" x14ac:dyDescent="0.2">
      <c r="A161" s="27" t="s">
        <v>6</v>
      </c>
      <c r="B161" s="27"/>
      <c r="C161" s="27"/>
      <c r="D161" s="27"/>
      <c r="E161" s="27"/>
      <c r="F161" s="27"/>
      <c r="G161" s="27" t="s">
        <v>126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 t="s">
        <v>13</v>
      </c>
      <c r="U161" s="27"/>
      <c r="V161" s="27"/>
      <c r="W161" s="27"/>
      <c r="X161" s="27"/>
      <c r="Y161" s="27"/>
      <c r="Z161" s="27"/>
      <c r="AA161" s="36" t="s">
        <v>246</v>
      </c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7"/>
      <c r="AP161" s="36" t="s">
        <v>251</v>
      </c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8"/>
    </row>
    <row r="162" spans="1:79" ht="32.1" customHeight="1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 t="s">
        <v>4</v>
      </c>
      <c r="AB162" s="27"/>
      <c r="AC162" s="27"/>
      <c r="AD162" s="27"/>
      <c r="AE162" s="27"/>
      <c r="AF162" s="27" t="s">
        <v>3</v>
      </c>
      <c r="AG162" s="27"/>
      <c r="AH162" s="27"/>
      <c r="AI162" s="27"/>
      <c r="AJ162" s="27"/>
      <c r="AK162" s="27" t="s">
        <v>89</v>
      </c>
      <c r="AL162" s="27"/>
      <c r="AM162" s="27"/>
      <c r="AN162" s="27"/>
      <c r="AO162" s="27"/>
      <c r="AP162" s="27" t="s">
        <v>4</v>
      </c>
      <c r="AQ162" s="27"/>
      <c r="AR162" s="27"/>
      <c r="AS162" s="27"/>
      <c r="AT162" s="27"/>
      <c r="AU162" s="27" t="s">
        <v>3</v>
      </c>
      <c r="AV162" s="27"/>
      <c r="AW162" s="27"/>
      <c r="AX162" s="27"/>
      <c r="AY162" s="27"/>
      <c r="AZ162" s="27" t="s">
        <v>96</v>
      </c>
      <c r="BA162" s="27"/>
      <c r="BB162" s="27"/>
      <c r="BC162" s="27"/>
      <c r="BD162" s="27"/>
    </row>
    <row r="163" spans="1:79" ht="15" customHeight="1" x14ac:dyDescent="0.2">
      <c r="A163" s="27">
        <v>1</v>
      </c>
      <c r="B163" s="27"/>
      <c r="C163" s="27"/>
      <c r="D163" s="27"/>
      <c r="E163" s="27"/>
      <c r="F163" s="27"/>
      <c r="G163" s="27">
        <v>2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>
        <v>3</v>
      </c>
      <c r="U163" s="27"/>
      <c r="V163" s="27"/>
      <c r="W163" s="27"/>
      <c r="X163" s="27"/>
      <c r="Y163" s="27"/>
      <c r="Z163" s="27"/>
      <c r="AA163" s="27">
        <v>4</v>
      </c>
      <c r="AB163" s="27"/>
      <c r="AC163" s="27"/>
      <c r="AD163" s="27"/>
      <c r="AE163" s="27"/>
      <c r="AF163" s="27">
        <v>5</v>
      </c>
      <c r="AG163" s="27"/>
      <c r="AH163" s="27"/>
      <c r="AI163" s="27"/>
      <c r="AJ163" s="27"/>
      <c r="AK163" s="27">
        <v>6</v>
      </c>
      <c r="AL163" s="27"/>
      <c r="AM163" s="27"/>
      <c r="AN163" s="27"/>
      <c r="AO163" s="27"/>
      <c r="AP163" s="27">
        <v>7</v>
      </c>
      <c r="AQ163" s="27"/>
      <c r="AR163" s="27"/>
      <c r="AS163" s="27"/>
      <c r="AT163" s="27"/>
      <c r="AU163" s="27">
        <v>8</v>
      </c>
      <c r="AV163" s="27"/>
      <c r="AW163" s="27"/>
      <c r="AX163" s="27"/>
      <c r="AY163" s="27"/>
      <c r="AZ163" s="27">
        <v>9</v>
      </c>
      <c r="BA163" s="27"/>
      <c r="BB163" s="27"/>
      <c r="BC163" s="27"/>
      <c r="BD163" s="27"/>
    </row>
    <row r="164" spans="1:79" s="1" customFormat="1" ht="12" hidden="1" customHeight="1" x14ac:dyDescent="0.2">
      <c r="A164" s="26" t="s">
        <v>69</v>
      </c>
      <c r="B164" s="26"/>
      <c r="C164" s="26"/>
      <c r="D164" s="26"/>
      <c r="E164" s="26"/>
      <c r="F164" s="26"/>
      <c r="G164" s="61" t="s">
        <v>57</v>
      </c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 t="s">
        <v>79</v>
      </c>
      <c r="U164" s="61"/>
      <c r="V164" s="61"/>
      <c r="W164" s="61"/>
      <c r="X164" s="61"/>
      <c r="Y164" s="61"/>
      <c r="Z164" s="61"/>
      <c r="AA164" s="30" t="s">
        <v>60</v>
      </c>
      <c r="AB164" s="30"/>
      <c r="AC164" s="30"/>
      <c r="AD164" s="30"/>
      <c r="AE164" s="30"/>
      <c r="AF164" s="30" t="s">
        <v>61</v>
      </c>
      <c r="AG164" s="30"/>
      <c r="AH164" s="30"/>
      <c r="AI164" s="30"/>
      <c r="AJ164" s="30"/>
      <c r="AK164" s="50" t="s">
        <v>122</v>
      </c>
      <c r="AL164" s="50"/>
      <c r="AM164" s="50"/>
      <c r="AN164" s="50"/>
      <c r="AO164" s="50"/>
      <c r="AP164" s="30" t="s">
        <v>62</v>
      </c>
      <c r="AQ164" s="30"/>
      <c r="AR164" s="30"/>
      <c r="AS164" s="30"/>
      <c r="AT164" s="30"/>
      <c r="AU164" s="30" t="s">
        <v>63</v>
      </c>
      <c r="AV164" s="30"/>
      <c r="AW164" s="30"/>
      <c r="AX164" s="30"/>
      <c r="AY164" s="30"/>
      <c r="AZ164" s="50" t="s">
        <v>122</v>
      </c>
      <c r="BA164" s="50"/>
      <c r="BB164" s="50"/>
      <c r="BC164" s="50"/>
      <c r="BD164" s="50"/>
      <c r="CA164" s="1" t="s">
        <v>46</v>
      </c>
    </row>
    <row r="165" spans="1:79" s="6" customFormat="1" x14ac:dyDescent="0.2">
      <c r="A165" s="85"/>
      <c r="B165" s="85"/>
      <c r="C165" s="85"/>
      <c r="D165" s="85"/>
      <c r="E165" s="85"/>
      <c r="F165" s="85"/>
      <c r="G165" s="118" t="s">
        <v>147</v>
      </c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9"/>
      <c r="U165" s="119"/>
      <c r="V165" s="119"/>
      <c r="W165" s="119"/>
      <c r="X165" s="119"/>
      <c r="Y165" s="119"/>
      <c r="Z165" s="119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>
        <f>IF(ISNUMBER(AA165),AA165,0)+IF(ISNUMBER(AF165),AF165,0)</f>
        <v>0</v>
      </c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>
        <f>IF(ISNUMBER(AP165),AP165,0)+IF(ISNUMBER(AU165),AU165,0)</f>
        <v>0</v>
      </c>
      <c r="BA165" s="116"/>
      <c r="BB165" s="116"/>
      <c r="BC165" s="116"/>
      <c r="BD165" s="116"/>
      <c r="CA165" s="6" t="s">
        <v>47</v>
      </c>
    </row>
    <row r="168" spans="1:79" ht="14.25" customHeight="1" x14ac:dyDescent="0.2">
      <c r="A168" s="29" t="s">
        <v>258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5" customHeight="1" x14ac:dyDescent="0.2">
      <c r="A169" s="44" t="s">
        <v>224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</row>
    <row r="170" spans="1:79" ht="23.1" customHeight="1" x14ac:dyDescent="0.2">
      <c r="A170" s="27" t="s">
        <v>128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4" t="s">
        <v>129</v>
      </c>
      <c r="O170" s="55"/>
      <c r="P170" s="55"/>
      <c r="Q170" s="55"/>
      <c r="R170" s="55"/>
      <c r="S170" s="55"/>
      <c r="T170" s="55"/>
      <c r="U170" s="56"/>
      <c r="V170" s="54" t="s">
        <v>130</v>
      </c>
      <c r="W170" s="55"/>
      <c r="X170" s="55"/>
      <c r="Y170" s="55"/>
      <c r="Z170" s="56"/>
      <c r="AA170" s="27" t="s">
        <v>225</v>
      </c>
      <c r="AB170" s="27"/>
      <c r="AC170" s="27"/>
      <c r="AD170" s="27"/>
      <c r="AE170" s="27"/>
      <c r="AF170" s="27"/>
      <c r="AG170" s="27"/>
      <c r="AH170" s="27"/>
      <c r="AI170" s="27"/>
      <c r="AJ170" s="27" t="s">
        <v>228</v>
      </c>
      <c r="AK170" s="27"/>
      <c r="AL170" s="27"/>
      <c r="AM170" s="27"/>
      <c r="AN170" s="27"/>
      <c r="AO170" s="27"/>
      <c r="AP170" s="27"/>
      <c r="AQ170" s="27"/>
      <c r="AR170" s="27"/>
      <c r="AS170" s="27" t="s">
        <v>235</v>
      </c>
      <c r="AT170" s="27"/>
      <c r="AU170" s="27"/>
      <c r="AV170" s="27"/>
      <c r="AW170" s="27"/>
      <c r="AX170" s="27"/>
      <c r="AY170" s="27"/>
      <c r="AZ170" s="27"/>
      <c r="BA170" s="27"/>
      <c r="BB170" s="27" t="s">
        <v>246</v>
      </c>
      <c r="BC170" s="27"/>
      <c r="BD170" s="27"/>
      <c r="BE170" s="27"/>
      <c r="BF170" s="27"/>
      <c r="BG170" s="27"/>
      <c r="BH170" s="27"/>
      <c r="BI170" s="27"/>
      <c r="BJ170" s="27"/>
      <c r="BK170" s="27" t="s">
        <v>251</v>
      </c>
      <c r="BL170" s="27"/>
      <c r="BM170" s="27"/>
      <c r="BN170" s="27"/>
      <c r="BO170" s="27"/>
      <c r="BP170" s="27"/>
      <c r="BQ170" s="27"/>
      <c r="BR170" s="27"/>
      <c r="BS170" s="27"/>
    </row>
    <row r="171" spans="1:79" ht="95.25" customHeight="1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7"/>
      <c r="O171" s="58"/>
      <c r="P171" s="58"/>
      <c r="Q171" s="58"/>
      <c r="R171" s="58"/>
      <c r="S171" s="58"/>
      <c r="T171" s="58"/>
      <c r="U171" s="59"/>
      <c r="V171" s="57"/>
      <c r="W171" s="58"/>
      <c r="X171" s="58"/>
      <c r="Y171" s="58"/>
      <c r="Z171" s="59"/>
      <c r="AA171" s="74" t="s">
        <v>133</v>
      </c>
      <c r="AB171" s="74"/>
      <c r="AC171" s="74"/>
      <c r="AD171" s="74"/>
      <c r="AE171" s="74"/>
      <c r="AF171" s="74" t="s">
        <v>134</v>
      </c>
      <c r="AG171" s="74"/>
      <c r="AH171" s="74"/>
      <c r="AI171" s="74"/>
      <c r="AJ171" s="74" t="s">
        <v>133</v>
      </c>
      <c r="AK171" s="74"/>
      <c r="AL171" s="74"/>
      <c r="AM171" s="74"/>
      <c r="AN171" s="74"/>
      <c r="AO171" s="74" t="s">
        <v>134</v>
      </c>
      <c r="AP171" s="74"/>
      <c r="AQ171" s="74"/>
      <c r="AR171" s="74"/>
      <c r="AS171" s="74" t="s">
        <v>133</v>
      </c>
      <c r="AT171" s="74"/>
      <c r="AU171" s="74"/>
      <c r="AV171" s="74"/>
      <c r="AW171" s="74"/>
      <c r="AX171" s="74" t="s">
        <v>134</v>
      </c>
      <c r="AY171" s="74"/>
      <c r="AZ171" s="74"/>
      <c r="BA171" s="74"/>
      <c r="BB171" s="74" t="s">
        <v>133</v>
      </c>
      <c r="BC171" s="74"/>
      <c r="BD171" s="74"/>
      <c r="BE171" s="74"/>
      <c r="BF171" s="74"/>
      <c r="BG171" s="74" t="s">
        <v>134</v>
      </c>
      <c r="BH171" s="74"/>
      <c r="BI171" s="74"/>
      <c r="BJ171" s="74"/>
      <c r="BK171" s="74" t="s">
        <v>133</v>
      </c>
      <c r="BL171" s="74"/>
      <c r="BM171" s="74"/>
      <c r="BN171" s="74"/>
      <c r="BO171" s="74"/>
      <c r="BP171" s="74" t="s">
        <v>134</v>
      </c>
      <c r="BQ171" s="74"/>
      <c r="BR171" s="74"/>
      <c r="BS171" s="74"/>
    </row>
    <row r="172" spans="1:79" ht="15" customHeight="1" x14ac:dyDescent="0.2">
      <c r="A172" s="27">
        <v>1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36">
        <v>2</v>
      </c>
      <c r="O172" s="37"/>
      <c r="P172" s="37"/>
      <c r="Q172" s="37"/>
      <c r="R172" s="37"/>
      <c r="S172" s="37"/>
      <c r="T172" s="37"/>
      <c r="U172" s="38"/>
      <c r="V172" s="27">
        <v>3</v>
      </c>
      <c r="W172" s="27"/>
      <c r="X172" s="27"/>
      <c r="Y172" s="27"/>
      <c r="Z172" s="27"/>
      <c r="AA172" s="27">
        <v>4</v>
      </c>
      <c r="AB172" s="27"/>
      <c r="AC172" s="27"/>
      <c r="AD172" s="27"/>
      <c r="AE172" s="27"/>
      <c r="AF172" s="27">
        <v>5</v>
      </c>
      <c r="AG172" s="27"/>
      <c r="AH172" s="27"/>
      <c r="AI172" s="27"/>
      <c r="AJ172" s="27">
        <v>6</v>
      </c>
      <c r="AK172" s="27"/>
      <c r="AL172" s="27"/>
      <c r="AM172" s="27"/>
      <c r="AN172" s="27"/>
      <c r="AO172" s="27">
        <v>7</v>
      </c>
      <c r="AP172" s="27"/>
      <c r="AQ172" s="27"/>
      <c r="AR172" s="27"/>
      <c r="AS172" s="27">
        <v>8</v>
      </c>
      <c r="AT172" s="27"/>
      <c r="AU172" s="27"/>
      <c r="AV172" s="27"/>
      <c r="AW172" s="27"/>
      <c r="AX172" s="27">
        <v>9</v>
      </c>
      <c r="AY172" s="27"/>
      <c r="AZ172" s="27"/>
      <c r="BA172" s="27"/>
      <c r="BB172" s="27">
        <v>10</v>
      </c>
      <c r="BC172" s="27"/>
      <c r="BD172" s="27"/>
      <c r="BE172" s="27"/>
      <c r="BF172" s="27"/>
      <c r="BG172" s="27">
        <v>11</v>
      </c>
      <c r="BH172" s="27"/>
      <c r="BI172" s="27"/>
      <c r="BJ172" s="27"/>
      <c r="BK172" s="27">
        <v>12</v>
      </c>
      <c r="BL172" s="27"/>
      <c r="BM172" s="27"/>
      <c r="BN172" s="27"/>
      <c r="BO172" s="27"/>
      <c r="BP172" s="27">
        <v>13</v>
      </c>
      <c r="BQ172" s="27"/>
      <c r="BR172" s="27"/>
      <c r="BS172" s="27"/>
    </row>
    <row r="173" spans="1:79" s="1" customFormat="1" ht="12" hidden="1" customHeight="1" x14ac:dyDescent="0.2">
      <c r="A173" s="61" t="s">
        <v>146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26" t="s">
        <v>131</v>
      </c>
      <c r="O173" s="26"/>
      <c r="P173" s="26"/>
      <c r="Q173" s="26"/>
      <c r="R173" s="26"/>
      <c r="S173" s="26"/>
      <c r="T173" s="26"/>
      <c r="U173" s="26"/>
      <c r="V173" s="26" t="s">
        <v>132</v>
      </c>
      <c r="W173" s="26"/>
      <c r="X173" s="26"/>
      <c r="Y173" s="26"/>
      <c r="Z173" s="26"/>
      <c r="AA173" s="30" t="s">
        <v>65</v>
      </c>
      <c r="AB173" s="30"/>
      <c r="AC173" s="30"/>
      <c r="AD173" s="30"/>
      <c r="AE173" s="30"/>
      <c r="AF173" s="30" t="s">
        <v>66</v>
      </c>
      <c r="AG173" s="30"/>
      <c r="AH173" s="30"/>
      <c r="AI173" s="30"/>
      <c r="AJ173" s="30" t="s">
        <v>67</v>
      </c>
      <c r="AK173" s="30"/>
      <c r="AL173" s="30"/>
      <c r="AM173" s="30"/>
      <c r="AN173" s="30"/>
      <c r="AO173" s="30" t="s">
        <v>68</v>
      </c>
      <c r="AP173" s="30"/>
      <c r="AQ173" s="30"/>
      <c r="AR173" s="30"/>
      <c r="AS173" s="30" t="s">
        <v>58</v>
      </c>
      <c r="AT173" s="30"/>
      <c r="AU173" s="30"/>
      <c r="AV173" s="30"/>
      <c r="AW173" s="30"/>
      <c r="AX173" s="30" t="s">
        <v>59</v>
      </c>
      <c r="AY173" s="30"/>
      <c r="AZ173" s="30"/>
      <c r="BA173" s="30"/>
      <c r="BB173" s="30" t="s">
        <v>60</v>
      </c>
      <c r="BC173" s="30"/>
      <c r="BD173" s="30"/>
      <c r="BE173" s="30"/>
      <c r="BF173" s="30"/>
      <c r="BG173" s="30" t="s">
        <v>61</v>
      </c>
      <c r="BH173" s="30"/>
      <c r="BI173" s="30"/>
      <c r="BJ173" s="30"/>
      <c r="BK173" s="30" t="s">
        <v>62</v>
      </c>
      <c r="BL173" s="30"/>
      <c r="BM173" s="30"/>
      <c r="BN173" s="30"/>
      <c r="BO173" s="30"/>
      <c r="BP173" s="30" t="s">
        <v>63</v>
      </c>
      <c r="BQ173" s="30"/>
      <c r="BR173" s="30"/>
      <c r="BS173" s="30"/>
      <c r="CA173" s="1" t="s">
        <v>48</v>
      </c>
    </row>
    <row r="174" spans="1:79" s="6" customFormat="1" ht="12.75" customHeight="1" x14ac:dyDescent="0.2">
      <c r="A174" s="118" t="s">
        <v>147</v>
      </c>
      <c r="B174" s="118"/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86"/>
      <c r="O174" s="87"/>
      <c r="P174" s="87"/>
      <c r="Q174" s="87"/>
      <c r="R174" s="87"/>
      <c r="S174" s="87"/>
      <c r="T174" s="87"/>
      <c r="U174" s="88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1"/>
      <c r="BQ174" s="122"/>
      <c r="BR174" s="122"/>
      <c r="BS174" s="123"/>
      <c r="CA174" s="6" t="s">
        <v>49</v>
      </c>
    </row>
    <row r="177" spans="1:79" ht="35.25" customHeight="1" x14ac:dyDescent="0.2">
      <c r="A177" s="29" t="s">
        <v>259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</row>
    <row r="178" spans="1:79" ht="15" x14ac:dyDescent="0.2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</row>
    <row r="179" spans="1:79" ht="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">
      <c r="A181" s="34" t="s">
        <v>242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</row>
    <row r="182" spans="1:79" ht="14.25" customHeight="1" x14ac:dyDescent="0.2">
      <c r="A182" s="29" t="s">
        <v>226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 x14ac:dyDescent="0.2">
      <c r="A183" s="31" t="s">
        <v>224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</row>
    <row r="184" spans="1:79" ht="42.95" customHeight="1" x14ac:dyDescent="0.2">
      <c r="A184" s="74" t="s">
        <v>135</v>
      </c>
      <c r="B184" s="74"/>
      <c r="C184" s="74"/>
      <c r="D184" s="74"/>
      <c r="E184" s="74"/>
      <c r="F184" s="74"/>
      <c r="G184" s="27" t="s">
        <v>19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 t="s">
        <v>15</v>
      </c>
      <c r="U184" s="27"/>
      <c r="V184" s="27"/>
      <c r="W184" s="27"/>
      <c r="X184" s="27"/>
      <c r="Y184" s="27"/>
      <c r="Z184" s="27" t="s">
        <v>14</v>
      </c>
      <c r="AA184" s="27"/>
      <c r="AB184" s="27"/>
      <c r="AC184" s="27"/>
      <c r="AD184" s="27"/>
      <c r="AE184" s="27" t="s">
        <v>136</v>
      </c>
      <c r="AF184" s="27"/>
      <c r="AG184" s="27"/>
      <c r="AH184" s="27"/>
      <c r="AI184" s="27"/>
      <c r="AJ184" s="27"/>
      <c r="AK184" s="27" t="s">
        <v>137</v>
      </c>
      <c r="AL184" s="27"/>
      <c r="AM184" s="27"/>
      <c r="AN184" s="27"/>
      <c r="AO184" s="27"/>
      <c r="AP184" s="27"/>
      <c r="AQ184" s="27" t="s">
        <v>138</v>
      </c>
      <c r="AR184" s="27"/>
      <c r="AS184" s="27"/>
      <c r="AT184" s="27"/>
      <c r="AU184" s="27"/>
      <c r="AV184" s="27"/>
      <c r="AW184" s="27" t="s">
        <v>98</v>
      </c>
      <c r="AX184" s="27"/>
      <c r="AY184" s="27"/>
      <c r="AZ184" s="27"/>
      <c r="BA184" s="27"/>
      <c r="BB184" s="27"/>
      <c r="BC184" s="27"/>
      <c r="BD184" s="27"/>
      <c r="BE184" s="27"/>
      <c r="BF184" s="27"/>
      <c r="BG184" s="27" t="s">
        <v>139</v>
      </c>
      <c r="BH184" s="27"/>
      <c r="BI184" s="27"/>
      <c r="BJ184" s="27"/>
      <c r="BK184" s="27"/>
      <c r="BL184" s="27"/>
    </row>
    <row r="185" spans="1:79" ht="39.950000000000003" customHeight="1" x14ac:dyDescent="0.2">
      <c r="A185" s="74"/>
      <c r="B185" s="74"/>
      <c r="C185" s="74"/>
      <c r="D185" s="74"/>
      <c r="E185" s="74"/>
      <c r="F185" s="74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 t="s">
        <v>17</v>
      </c>
      <c r="AX185" s="27"/>
      <c r="AY185" s="27"/>
      <c r="AZ185" s="27"/>
      <c r="BA185" s="27"/>
      <c r="BB185" s="27" t="s">
        <v>16</v>
      </c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</row>
    <row r="186" spans="1:79" ht="15" customHeight="1" x14ac:dyDescent="0.2">
      <c r="A186" s="27">
        <v>1</v>
      </c>
      <c r="B186" s="27"/>
      <c r="C186" s="27"/>
      <c r="D186" s="27"/>
      <c r="E186" s="27"/>
      <c r="F186" s="27"/>
      <c r="G186" s="27">
        <v>2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>
        <v>3</v>
      </c>
      <c r="U186" s="27"/>
      <c r="V186" s="27"/>
      <c r="W186" s="27"/>
      <c r="X186" s="27"/>
      <c r="Y186" s="27"/>
      <c r="Z186" s="27">
        <v>4</v>
      </c>
      <c r="AA186" s="27"/>
      <c r="AB186" s="27"/>
      <c r="AC186" s="27"/>
      <c r="AD186" s="27"/>
      <c r="AE186" s="27">
        <v>5</v>
      </c>
      <c r="AF186" s="27"/>
      <c r="AG186" s="27"/>
      <c r="AH186" s="27"/>
      <c r="AI186" s="27"/>
      <c r="AJ186" s="27"/>
      <c r="AK186" s="27">
        <v>6</v>
      </c>
      <c r="AL186" s="27"/>
      <c r="AM186" s="27"/>
      <c r="AN186" s="27"/>
      <c r="AO186" s="27"/>
      <c r="AP186" s="27"/>
      <c r="AQ186" s="27">
        <v>7</v>
      </c>
      <c r="AR186" s="27"/>
      <c r="AS186" s="27"/>
      <c r="AT186" s="27"/>
      <c r="AU186" s="27"/>
      <c r="AV186" s="27"/>
      <c r="AW186" s="27">
        <v>8</v>
      </c>
      <c r="AX186" s="27"/>
      <c r="AY186" s="27"/>
      <c r="AZ186" s="27"/>
      <c r="BA186" s="27"/>
      <c r="BB186" s="27">
        <v>9</v>
      </c>
      <c r="BC186" s="27"/>
      <c r="BD186" s="27"/>
      <c r="BE186" s="27"/>
      <c r="BF186" s="27"/>
      <c r="BG186" s="27">
        <v>10</v>
      </c>
      <c r="BH186" s="27"/>
      <c r="BI186" s="27"/>
      <c r="BJ186" s="27"/>
      <c r="BK186" s="27"/>
      <c r="BL186" s="27"/>
    </row>
    <row r="187" spans="1:79" s="1" customFormat="1" ht="12" hidden="1" customHeight="1" x14ac:dyDescent="0.2">
      <c r="A187" s="26" t="s">
        <v>64</v>
      </c>
      <c r="B187" s="26"/>
      <c r="C187" s="26"/>
      <c r="D187" s="26"/>
      <c r="E187" s="26"/>
      <c r="F187" s="26"/>
      <c r="G187" s="61" t="s">
        <v>57</v>
      </c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30" t="s">
        <v>80</v>
      </c>
      <c r="U187" s="30"/>
      <c r="V187" s="30"/>
      <c r="W187" s="30"/>
      <c r="X187" s="30"/>
      <c r="Y187" s="30"/>
      <c r="Z187" s="30" t="s">
        <v>81</v>
      </c>
      <c r="AA187" s="30"/>
      <c r="AB187" s="30"/>
      <c r="AC187" s="30"/>
      <c r="AD187" s="30"/>
      <c r="AE187" s="30" t="s">
        <v>82</v>
      </c>
      <c r="AF187" s="30"/>
      <c r="AG187" s="30"/>
      <c r="AH187" s="30"/>
      <c r="AI187" s="30"/>
      <c r="AJ187" s="30"/>
      <c r="AK187" s="30" t="s">
        <v>83</v>
      </c>
      <c r="AL187" s="30"/>
      <c r="AM187" s="30"/>
      <c r="AN187" s="30"/>
      <c r="AO187" s="30"/>
      <c r="AP187" s="30"/>
      <c r="AQ187" s="78" t="s">
        <v>99</v>
      </c>
      <c r="AR187" s="30"/>
      <c r="AS187" s="30"/>
      <c r="AT187" s="30"/>
      <c r="AU187" s="30"/>
      <c r="AV187" s="30"/>
      <c r="AW187" s="30" t="s">
        <v>84</v>
      </c>
      <c r="AX187" s="30"/>
      <c r="AY187" s="30"/>
      <c r="AZ187" s="30"/>
      <c r="BA187" s="30"/>
      <c r="BB187" s="30" t="s">
        <v>85</v>
      </c>
      <c r="BC187" s="30"/>
      <c r="BD187" s="30"/>
      <c r="BE187" s="30"/>
      <c r="BF187" s="30"/>
      <c r="BG187" s="78" t="s">
        <v>100</v>
      </c>
      <c r="BH187" s="30"/>
      <c r="BI187" s="30"/>
      <c r="BJ187" s="30"/>
      <c r="BK187" s="30"/>
      <c r="BL187" s="30"/>
      <c r="CA187" s="1" t="s">
        <v>50</v>
      </c>
    </row>
    <row r="188" spans="1:79" s="99" customFormat="1" ht="38.25" customHeight="1" x14ac:dyDescent="0.2">
      <c r="A188" s="110">
        <v>2282</v>
      </c>
      <c r="B188" s="110"/>
      <c r="C188" s="110"/>
      <c r="D188" s="110"/>
      <c r="E188" s="110"/>
      <c r="F188" s="110"/>
      <c r="G188" s="92" t="s">
        <v>185</v>
      </c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4"/>
      <c r="T188" s="117">
        <v>0</v>
      </c>
      <c r="U188" s="117"/>
      <c r="V188" s="117"/>
      <c r="W188" s="117"/>
      <c r="X188" s="117"/>
      <c r="Y188" s="117"/>
      <c r="Z188" s="117">
        <v>0</v>
      </c>
      <c r="AA188" s="117"/>
      <c r="AB188" s="117"/>
      <c r="AC188" s="117"/>
      <c r="AD188" s="117"/>
      <c r="AE188" s="117">
        <v>0</v>
      </c>
      <c r="AF188" s="117"/>
      <c r="AG188" s="117"/>
      <c r="AH188" s="117"/>
      <c r="AI188" s="117"/>
      <c r="AJ188" s="117"/>
      <c r="AK188" s="117">
        <v>0</v>
      </c>
      <c r="AL188" s="117"/>
      <c r="AM188" s="117"/>
      <c r="AN188" s="117"/>
      <c r="AO188" s="117"/>
      <c r="AP188" s="117"/>
      <c r="AQ188" s="117">
        <f>IF(ISNUMBER(AK188),AK188,0)-IF(ISNUMBER(AE188),AE188,0)</f>
        <v>0</v>
      </c>
      <c r="AR188" s="117"/>
      <c r="AS188" s="117"/>
      <c r="AT188" s="117"/>
      <c r="AU188" s="117"/>
      <c r="AV188" s="117"/>
      <c r="AW188" s="117">
        <v>0</v>
      </c>
      <c r="AX188" s="117"/>
      <c r="AY188" s="117"/>
      <c r="AZ188" s="117"/>
      <c r="BA188" s="117"/>
      <c r="BB188" s="117">
        <v>0</v>
      </c>
      <c r="BC188" s="117"/>
      <c r="BD188" s="117"/>
      <c r="BE188" s="117"/>
      <c r="BF188" s="117"/>
      <c r="BG188" s="117">
        <f>IF(ISNUMBER(Z188),Z188,0)+IF(ISNUMBER(AK188),AK188,0)</f>
        <v>0</v>
      </c>
      <c r="BH188" s="117"/>
      <c r="BI188" s="117"/>
      <c r="BJ188" s="117"/>
      <c r="BK188" s="117"/>
      <c r="BL188" s="117"/>
      <c r="CA188" s="99" t="s">
        <v>51</v>
      </c>
    </row>
    <row r="189" spans="1:79" s="6" customFormat="1" ht="12.75" customHeight="1" x14ac:dyDescent="0.2">
      <c r="A189" s="85"/>
      <c r="B189" s="85"/>
      <c r="C189" s="85"/>
      <c r="D189" s="85"/>
      <c r="E189" s="85"/>
      <c r="F189" s="85"/>
      <c r="G189" s="100" t="s">
        <v>147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2"/>
      <c r="T189" s="116">
        <v>0</v>
      </c>
      <c r="U189" s="116"/>
      <c r="V189" s="116"/>
      <c r="W189" s="116"/>
      <c r="X189" s="116"/>
      <c r="Y189" s="116"/>
      <c r="Z189" s="116">
        <v>0</v>
      </c>
      <c r="AA189" s="116"/>
      <c r="AB189" s="116"/>
      <c r="AC189" s="116"/>
      <c r="AD189" s="116"/>
      <c r="AE189" s="116">
        <v>0</v>
      </c>
      <c r="AF189" s="116"/>
      <c r="AG189" s="116"/>
      <c r="AH189" s="116"/>
      <c r="AI189" s="116"/>
      <c r="AJ189" s="116"/>
      <c r="AK189" s="116">
        <v>0</v>
      </c>
      <c r="AL189" s="116"/>
      <c r="AM189" s="116"/>
      <c r="AN189" s="116"/>
      <c r="AO189" s="116"/>
      <c r="AP189" s="116"/>
      <c r="AQ189" s="116">
        <f>IF(ISNUMBER(AK189),AK189,0)-IF(ISNUMBER(AE189),AE189,0)</f>
        <v>0</v>
      </c>
      <c r="AR189" s="116"/>
      <c r="AS189" s="116"/>
      <c r="AT189" s="116"/>
      <c r="AU189" s="116"/>
      <c r="AV189" s="116"/>
      <c r="AW189" s="116">
        <v>0</v>
      </c>
      <c r="AX189" s="116"/>
      <c r="AY189" s="116"/>
      <c r="AZ189" s="116"/>
      <c r="BA189" s="116"/>
      <c r="BB189" s="116">
        <v>0</v>
      </c>
      <c r="BC189" s="116"/>
      <c r="BD189" s="116"/>
      <c r="BE189" s="116"/>
      <c r="BF189" s="116"/>
      <c r="BG189" s="116">
        <f>IF(ISNUMBER(Z189),Z189,0)+IF(ISNUMBER(AK189),AK189,0)</f>
        <v>0</v>
      </c>
      <c r="BH189" s="116"/>
      <c r="BI189" s="116"/>
      <c r="BJ189" s="116"/>
      <c r="BK189" s="116"/>
      <c r="BL189" s="116"/>
    </row>
    <row r="191" spans="1:79" ht="14.25" customHeight="1" x14ac:dyDescent="0.2">
      <c r="A191" s="29" t="s">
        <v>243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 x14ac:dyDescent="0.2">
      <c r="A192" s="31" t="s">
        <v>224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</row>
    <row r="193" spans="1:79" ht="18" customHeight="1" x14ac:dyDescent="0.2">
      <c r="A193" s="27" t="s">
        <v>135</v>
      </c>
      <c r="B193" s="27"/>
      <c r="C193" s="27"/>
      <c r="D193" s="27"/>
      <c r="E193" s="27"/>
      <c r="F193" s="27"/>
      <c r="G193" s="27" t="s">
        <v>19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 t="s">
        <v>230</v>
      </c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 t="s">
        <v>240</v>
      </c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</row>
    <row r="194" spans="1:79" ht="42.95" customHeight="1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 t="s">
        <v>140</v>
      </c>
      <c r="R194" s="27"/>
      <c r="S194" s="27"/>
      <c r="T194" s="27"/>
      <c r="U194" s="27"/>
      <c r="V194" s="74" t="s">
        <v>141</v>
      </c>
      <c r="W194" s="74"/>
      <c r="X194" s="74"/>
      <c r="Y194" s="74"/>
      <c r="Z194" s="27" t="s">
        <v>142</v>
      </c>
      <c r="AA194" s="27"/>
      <c r="AB194" s="27"/>
      <c r="AC194" s="27"/>
      <c r="AD194" s="27"/>
      <c r="AE194" s="27"/>
      <c r="AF194" s="27"/>
      <c r="AG194" s="27"/>
      <c r="AH194" s="27"/>
      <c r="AI194" s="27"/>
      <c r="AJ194" s="27" t="s">
        <v>143</v>
      </c>
      <c r="AK194" s="27"/>
      <c r="AL194" s="27"/>
      <c r="AM194" s="27"/>
      <c r="AN194" s="27"/>
      <c r="AO194" s="27" t="s">
        <v>20</v>
      </c>
      <c r="AP194" s="27"/>
      <c r="AQ194" s="27"/>
      <c r="AR194" s="27"/>
      <c r="AS194" s="27"/>
      <c r="AT194" s="74" t="s">
        <v>144</v>
      </c>
      <c r="AU194" s="74"/>
      <c r="AV194" s="74"/>
      <c r="AW194" s="74"/>
      <c r="AX194" s="27" t="s">
        <v>142</v>
      </c>
      <c r="AY194" s="27"/>
      <c r="AZ194" s="27"/>
      <c r="BA194" s="27"/>
      <c r="BB194" s="27"/>
      <c r="BC194" s="27"/>
      <c r="BD194" s="27"/>
      <c r="BE194" s="27"/>
      <c r="BF194" s="27"/>
      <c r="BG194" s="27"/>
      <c r="BH194" s="27" t="s">
        <v>145</v>
      </c>
      <c r="BI194" s="27"/>
      <c r="BJ194" s="27"/>
      <c r="BK194" s="27"/>
      <c r="BL194" s="27"/>
    </row>
    <row r="195" spans="1:79" ht="63" customHeight="1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74"/>
      <c r="W195" s="74"/>
      <c r="X195" s="74"/>
      <c r="Y195" s="74"/>
      <c r="Z195" s="27" t="s">
        <v>17</v>
      </c>
      <c r="AA195" s="27"/>
      <c r="AB195" s="27"/>
      <c r="AC195" s="27"/>
      <c r="AD195" s="27"/>
      <c r="AE195" s="27" t="s">
        <v>16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74"/>
      <c r="AU195" s="74"/>
      <c r="AV195" s="74"/>
      <c r="AW195" s="74"/>
      <c r="AX195" s="27" t="s">
        <v>17</v>
      </c>
      <c r="AY195" s="27"/>
      <c r="AZ195" s="27"/>
      <c r="BA195" s="27"/>
      <c r="BB195" s="27"/>
      <c r="BC195" s="27" t="s">
        <v>16</v>
      </c>
      <c r="BD195" s="27"/>
      <c r="BE195" s="27"/>
      <c r="BF195" s="27"/>
      <c r="BG195" s="27"/>
      <c r="BH195" s="27"/>
      <c r="BI195" s="27"/>
      <c r="BJ195" s="27"/>
      <c r="BK195" s="27"/>
      <c r="BL195" s="27"/>
    </row>
    <row r="196" spans="1:79" ht="15" customHeight="1" x14ac:dyDescent="0.2">
      <c r="A196" s="27">
        <v>1</v>
      </c>
      <c r="B196" s="27"/>
      <c r="C196" s="27"/>
      <c r="D196" s="27"/>
      <c r="E196" s="27"/>
      <c r="F196" s="27"/>
      <c r="G196" s="27">
        <v>2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>
        <v>3</v>
      </c>
      <c r="R196" s="27"/>
      <c r="S196" s="27"/>
      <c r="T196" s="27"/>
      <c r="U196" s="27"/>
      <c r="V196" s="27">
        <v>4</v>
      </c>
      <c r="W196" s="27"/>
      <c r="X196" s="27"/>
      <c r="Y196" s="27"/>
      <c r="Z196" s="27">
        <v>5</v>
      </c>
      <c r="AA196" s="27"/>
      <c r="AB196" s="27"/>
      <c r="AC196" s="27"/>
      <c r="AD196" s="27"/>
      <c r="AE196" s="27">
        <v>6</v>
      </c>
      <c r="AF196" s="27"/>
      <c r="AG196" s="27"/>
      <c r="AH196" s="27"/>
      <c r="AI196" s="27"/>
      <c r="AJ196" s="27">
        <v>7</v>
      </c>
      <c r="AK196" s="27"/>
      <c r="AL196" s="27"/>
      <c r="AM196" s="27"/>
      <c r="AN196" s="27"/>
      <c r="AO196" s="27">
        <v>8</v>
      </c>
      <c r="AP196" s="27"/>
      <c r="AQ196" s="27"/>
      <c r="AR196" s="27"/>
      <c r="AS196" s="27"/>
      <c r="AT196" s="27">
        <v>9</v>
      </c>
      <c r="AU196" s="27"/>
      <c r="AV196" s="27"/>
      <c r="AW196" s="27"/>
      <c r="AX196" s="27">
        <v>10</v>
      </c>
      <c r="AY196" s="27"/>
      <c r="AZ196" s="27"/>
      <c r="BA196" s="27"/>
      <c r="BB196" s="27"/>
      <c r="BC196" s="27">
        <v>11</v>
      </c>
      <c r="BD196" s="27"/>
      <c r="BE196" s="27"/>
      <c r="BF196" s="27"/>
      <c r="BG196" s="27"/>
      <c r="BH196" s="27">
        <v>12</v>
      </c>
      <c r="BI196" s="27"/>
      <c r="BJ196" s="27"/>
      <c r="BK196" s="27"/>
      <c r="BL196" s="27"/>
    </row>
    <row r="197" spans="1:79" s="1" customFormat="1" ht="12" hidden="1" customHeight="1" x14ac:dyDescent="0.2">
      <c r="A197" s="26" t="s">
        <v>64</v>
      </c>
      <c r="B197" s="26"/>
      <c r="C197" s="26"/>
      <c r="D197" s="26"/>
      <c r="E197" s="26"/>
      <c r="F197" s="26"/>
      <c r="G197" s="61" t="s">
        <v>57</v>
      </c>
      <c r="H197" s="61"/>
      <c r="I197" s="61"/>
      <c r="J197" s="61"/>
      <c r="K197" s="61"/>
      <c r="L197" s="61"/>
      <c r="M197" s="61"/>
      <c r="N197" s="61"/>
      <c r="O197" s="61"/>
      <c r="P197" s="61"/>
      <c r="Q197" s="30" t="s">
        <v>80</v>
      </c>
      <c r="R197" s="30"/>
      <c r="S197" s="30"/>
      <c r="T197" s="30"/>
      <c r="U197" s="30"/>
      <c r="V197" s="30" t="s">
        <v>81</v>
      </c>
      <c r="W197" s="30"/>
      <c r="X197" s="30"/>
      <c r="Y197" s="30"/>
      <c r="Z197" s="30" t="s">
        <v>82</v>
      </c>
      <c r="AA197" s="30"/>
      <c r="AB197" s="30"/>
      <c r="AC197" s="30"/>
      <c r="AD197" s="30"/>
      <c r="AE197" s="30" t="s">
        <v>83</v>
      </c>
      <c r="AF197" s="30"/>
      <c r="AG197" s="30"/>
      <c r="AH197" s="30"/>
      <c r="AI197" s="30"/>
      <c r="AJ197" s="78" t="s">
        <v>101</v>
      </c>
      <c r="AK197" s="30"/>
      <c r="AL197" s="30"/>
      <c r="AM197" s="30"/>
      <c r="AN197" s="30"/>
      <c r="AO197" s="30" t="s">
        <v>84</v>
      </c>
      <c r="AP197" s="30"/>
      <c r="AQ197" s="30"/>
      <c r="AR197" s="30"/>
      <c r="AS197" s="30"/>
      <c r="AT197" s="78" t="s">
        <v>102</v>
      </c>
      <c r="AU197" s="30"/>
      <c r="AV197" s="30"/>
      <c r="AW197" s="30"/>
      <c r="AX197" s="30" t="s">
        <v>85</v>
      </c>
      <c r="AY197" s="30"/>
      <c r="AZ197" s="30"/>
      <c r="BA197" s="30"/>
      <c r="BB197" s="30"/>
      <c r="BC197" s="30" t="s">
        <v>86</v>
      </c>
      <c r="BD197" s="30"/>
      <c r="BE197" s="30"/>
      <c r="BF197" s="30"/>
      <c r="BG197" s="30"/>
      <c r="BH197" s="78" t="s">
        <v>101</v>
      </c>
      <c r="BI197" s="30"/>
      <c r="BJ197" s="30"/>
      <c r="BK197" s="30"/>
      <c r="BL197" s="30"/>
      <c r="CA197" s="1" t="s">
        <v>52</v>
      </c>
    </row>
    <row r="198" spans="1:79" s="99" customFormat="1" ht="12.75" customHeight="1" x14ac:dyDescent="0.2">
      <c r="A198" s="110">
        <v>2730</v>
      </c>
      <c r="B198" s="110"/>
      <c r="C198" s="110"/>
      <c r="D198" s="110"/>
      <c r="E198" s="110"/>
      <c r="F198" s="110"/>
      <c r="G198" s="92" t="s">
        <v>310</v>
      </c>
      <c r="H198" s="93"/>
      <c r="I198" s="93"/>
      <c r="J198" s="93"/>
      <c r="K198" s="93"/>
      <c r="L198" s="93"/>
      <c r="M198" s="93"/>
      <c r="N198" s="93"/>
      <c r="O198" s="93"/>
      <c r="P198" s="94"/>
      <c r="Q198" s="117">
        <v>90000</v>
      </c>
      <c r="R198" s="117"/>
      <c r="S198" s="117"/>
      <c r="T198" s="117"/>
      <c r="U198" s="117"/>
      <c r="V198" s="117">
        <v>0</v>
      </c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0</v>
      </c>
      <c r="AF198" s="117"/>
      <c r="AG198" s="117"/>
      <c r="AH198" s="117"/>
      <c r="AI198" s="117"/>
      <c r="AJ198" s="117">
        <f>IF(ISNUMBER(Q198),Q198,0)-IF(ISNUMBER(Z198),Z198,0)</f>
        <v>90000</v>
      </c>
      <c r="AK198" s="117"/>
      <c r="AL198" s="117"/>
      <c r="AM198" s="117"/>
      <c r="AN198" s="117"/>
      <c r="AO198" s="117">
        <v>95580</v>
      </c>
      <c r="AP198" s="117"/>
      <c r="AQ198" s="117"/>
      <c r="AR198" s="117"/>
      <c r="AS198" s="117"/>
      <c r="AT198" s="117">
        <f>IF(ISNUMBER(V198),V198,0)-IF(ISNUMBER(Z198),Z198,0)-IF(ISNUMBER(AE198),AE198,0)</f>
        <v>0</v>
      </c>
      <c r="AU198" s="117"/>
      <c r="AV198" s="117"/>
      <c r="AW198" s="117"/>
      <c r="AX198" s="117">
        <v>0</v>
      </c>
      <c r="AY198" s="117"/>
      <c r="AZ198" s="117"/>
      <c r="BA198" s="117"/>
      <c r="BB198" s="117"/>
      <c r="BC198" s="117">
        <v>0</v>
      </c>
      <c r="BD198" s="117"/>
      <c r="BE198" s="117"/>
      <c r="BF198" s="117"/>
      <c r="BG198" s="117"/>
      <c r="BH198" s="117">
        <f>IF(ISNUMBER(AO198),AO198,0)-IF(ISNUMBER(AX198),AX198,0)</f>
        <v>95580</v>
      </c>
      <c r="BI198" s="117"/>
      <c r="BJ198" s="117"/>
      <c r="BK198" s="117"/>
      <c r="BL198" s="117"/>
      <c r="CA198" s="99" t="s">
        <v>53</v>
      </c>
    </row>
    <row r="199" spans="1:79" s="6" customFormat="1" ht="12.75" customHeight="1" x14ac:dyDescent="0.2">
      <c r="A199" s="85"/>
      <c r="B199" s="85"/>
      <c r="C199" s="85"/>
      <c r="D199" s="85"/>
      <c r="E199" s="85"/>
      <c r="F199" s="85"/>
      <c r="G199" s="100" t="s">
        <v>147</v>
      </c>
      <c r="H199" s="101"/>
      <c r="I199" s="101"/>
      <c r="J199" s="101"/>
      <c r="K199" s="101"/>
      <c r="L199" s="101"/>
      <c r="M199" s="101"/>
      <c r="N199" s="101"/>
      <c r="O199" s="101"/>
      <c r="P199" s="102"/>
      <c r="Q199" s="116">
        <v>90000</v>
      </c>
      <c r="R199" s="116"/>
      <c r="S199" s="116"/>
      <c r="T199" s="116"/>
      <c r="U199" s="116"/>
      <c r="V199" s="116">
        <v>0</v>
      </c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0</v>
      </c>
      <c r="AF199" s="116"/>
      <c r="AG199" s="116"/>
      <c r="AH199" s="116"/>
      <c r="AI199" s="116"/>
      <c r="AJ199" s="116">
        <f>IF(ISNUMBER(Q199),Q199,0)-IF(ISNUMBER(Z199),Z199,0)</f>
        <v>90000</v>
      </c>
      <c r="AK199" s="116"/>
      <c r="AL199" s="116"/>
      <c r="AM199" s="116"/>
      <c r="AN199" s="116"/>
      <c r="AO199" s="116">
        <v>95580</v>
      </c>
      <c r="AP199" s="116"/>
      <c r="AQ199" s="116"/>
      <c r="AR199" s="116"/>
      <c r="AS199" s="116"/>
      <c r="AT199" s="116">
        <f>IF(ISNUMBER(V199),V199,0)-IF(ISNUMBER(Z199),Z199,0)-IF(ISNUMBER(AE199),AE199,0)</f>
        <v>0</v>
      </c>
      <c r="AU199" s="116"/>
      <c r="AV199" s="116"/>
      <c r="AW199" s="116"/>
      <c r="AX199" s="116">
        <v>0</v>
      </c>
      <c r="AY199" s="116"/>
      <c r="AZ199" s="116"/>
      <c r="BA199" s="116"/>
      <c r="BB199" s="116"/>
      <c r="BC199" s="116">
        <v>0</v>
      </c>
      <c r="BD199" s="116"/>
      <c r="BE199" s="116"/>
      <c r="BF199" s="116"/>
      <c r="BG199" s="116"/>
      <c r="BH199" s="116">
        <f>IF(ISNUMBER(AO199),AO199,0)-IF(ISNUMBER(AX199),AX199,0)</f>
        <v>95580</v>
      </c>
      <c r="BI199" s="116"/>
      <c r="BJ199" s="116"/>
      <c r="BK199" s="116"/>
      <c r="BL199" s="116"/>
    </row>
    <row r="201" spans="1:79" ht="14.25" customHeight="1" x14ac:dyDescent="0.2">
      <c r="A201" s="29" t="s">
        <v>231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</row>
    <row r="202" spans="1:79" ht="15" customHeight="1" x14ac:dyDescent="0.2">
      <c r="A202" s="31" t="s">
        <v>224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</row>
    <row r="203" spans="1:79" ht="42.95" customHeight="1" x14ac:dyDescent="0.2">
      <c r="A203" s="74" t="s">
        <v>135</v>
      </c>
      <c r="B203" s="74"/>
      <c r="C203" s="74"/>
      <c r="D203" s="74"/>
      <c r="E203" s="74"/>
      <c r="F203" s="74"/>
      <c r="G203" s="27" t="s">
        <v>19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 t="s">
        <v>15</v>
      </c>
      <c r="U203" s="27"/>
      <c r="V203" s="27"/>
      <c r="W203" s="27"/>
      <c r="X203" s="27"/>
      <c r="Y203" s="27"/>
      <c r="Z203" s="27" t="s">
        <v>14</v>
      </c>
      <c r="AA203" s="27"/>
      <c r="AB203" s="27"/>
      <c r="AC203" s="27"/>
      <c r="AD203" s="27"/>
      <c r="AE203" s="27" t="s">
        <v>227</v>
      </c>
      <c r="AF203" s="27"/>
      <c r="AG203" s="27"/>
      <c r="AH203" s="27"/>
      <c r="AI203" s="27"/>
      <c r="AJ203" s="27"/>
      <c r="AK203" s="27" t="s">
        <v>232</v>
      </c>
      <c r="AL203" s="27"/>
      <c r="AM203" s="27"/>
      <c r="AN203" s="27"/>
      <c r="AO203" s="27"/>
      <c r="AP203" s="27"/>
      <c r="AQ203" s="27" t="s">
        <v>244</v>
      </c>
      <c r="AR203" s="27"/>
      <c r="AS203" s="27"/>
      <c r="AT203" s="27"/>
      <c r="AU203" s="27"/>
      <c r="AV203" s="27"/>
      <c r="AW203" s="27" t="s">
        <v>18</v>
      </c>
      <c r="AX203" s="27"/>
      <c r="AY203" s="27"/>
      <c r="AZ203" s="27"/>
      <c r="BA203" s="27"/>
      <c r="BB203" s="27"/>
      <c r="BC203" s="27"/>
      <c r="BD203" s="27"/>
      <c r="BE203" s="27" t="s">
        <v>156</v>
      </c>
      <c r="BF203" s="27"/>
      <c r="BG203" s="27"/>
      <c r="BH203" s="27"/>
      <c r="BI203" s="27"/>
      <c r="BJ203" s="27"/>
      <c r="BK203" s="27"/>
      <c r="BL203" s="27"/>
    </row>
    <row r="204" spans="1:79" ht="21.75" customHeight="1" x14ac:dyDescent="0.2">
      <c r="A204" s="74"/>
      <c r="B204" s="74"/>
      <c r="C204" s="74"/>
      <c r="D204" s="74"/>
      <c r="E204" s="74"/>
      <c r="F204" s="74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</row>
    <row r="205" spans="1:79" ht="15" customHeight="1" x14ac:dyDescent="0.2">
      <c r="A205" s="27">
        <v>1</v>
      </c>
      <c r="B205" s="27"/>
      <c r="C205" s="27"/>
      <c r="D205" s="27"/>
      <c r="E205" s="27"/>
      <c r="F205" s="27"/>
      <c r="G205" s="27">
        <v>2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>
        <v>3</v>
      </c>
      <c r="U205" s="27"/>
      <c r="V205" s="27"/>
      <c r="W205" s="27"/>
      <c r="X205" s="27"/>
      <c r="Y205" s="27"/>
      <c r="Z205" s="27">
        <v>4</v>
      </c>
      <c r="AA205" s="27"/>
      <c r="AB205" s="27"/>
      <c r="AC205" s="27"/>
      <c r="AD205" s="27"/>
      <c r="AE205" s="27">
        <v>5</v>
      </c>
      <c r="AF205" s="27"/>
      <c r="AG205" s="27"/>
      <c r="AH205" s="27"/>
      <c r="AI205" s="27"/>
      <c r="AJ205" s="27"/>
      <c r="AK205" s="27">
        <v>6</v>
      </c>
      <c r="AL205" s="27"/>
      <c r="AM205" s="27"/>
      <c r="AN205" s="27"/>
      <c r="AO205" s="27"/>
      <c r="AP205" s="27"/>
      <c r="AQ205" s="27">
        <v>7</v>
      </c>
      <c r="AR205" s="27"/>
      <c r="AS205" s="27"/>
      <c r="AT205" s="27"/>
      <c r="AU205" s="27"/>
      <c r="AV205" s="27"/>
      <c r="AW205" s="26">
        <v>8</v>
      </c>
      <c r="AX205" s="26"/>
      <c r="AY205" s="26"/>
      <c r="AZ205" s="26"/>
      <c r="BA205" s="26"/>
      <c r="BB205" s="26"/>
      <c r="BC205" s="26"/>
      <c r="BD205" s="26"/>
      <c r="BE205" s="26">
        <v>9</v>
      </c>
      <c r="BF205" s="26"/>
      <c r="BG205" s="26"/>
      <c r="BH205" s="26"/>
      <c r="BI205" s="26"/>
      <c r="BJ205" s="26"/>
      <c r="BK205" s="26"/>
      <c r="BL205" s="26"/>
    </row>
    <row r="206" spans="1:79" s="1" customFormat="1" ht="18.75" hidden="1" customHeight="1" x14ac:dyDescent="0.2">
      <c r="A206" s="26" t="s">
        <v>64</v>
      </c>
      <c r="B206" s="26"/>
      <c r="C206" s="26"/>
      <c r="D206" s="26"/>
      <c r="E206" s="26"/>
      <c r="F206" s="26"/>
      <c r="G206" s="61" t="s">
        <v>57</v>
      </c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30" t="s">
        <v>80</v>
      </c>
      <c r="U206" s="30"/>
      <c r="V206" s="30"/>
      <c r="W206" s="30"/>
      <c r="X206" s="30"/>
      <c r="Y206" s="30"/>
      <c r="Z206" s="30" t="s">
        <v>81</v>
      </c>
      <c r="AA206" s="30"/>
      <c r="AB206" s="30"/>
      <c r="AC206" s="30"/>
      <c r="AD206" s="30"/>
      <c r="AE206" s="30" t="s">
        <v>82</v>
      </c>
      <c r="AF206" s="30"/>
      <c r="AG206" s="30"/>
      <c r="AH206" s="30"/>
      <c r="AI206" s="30"/>
      <c r="AJ206" s="30"/>
      <c r="AK206" s="30" t="s">
        <v>83</v>
      </c>
      <c r="AL206" s="30"/>
      <c r="AM206" s="30"/>
      <c r="AN206" s="30"/>
      <c r="AO206" s="30"/>
      <c r="AP206" s="30"/>
      <c r="AQ206" s="30" t="s">
        <v>84</v>
      </c>
      <c r="AR206" s="30"/>
      <c r="AS206" s="30"/>
      <c r="AT206" s="30"/>
      <c r="AU206" s="30"/>
      <c r="AV206" s="30"/>
      <c r="AW206" s="61" t="s">
        <v>87</v>
      </c>
      <c r="AX206" s="61"/>
      <c r="AY206" s="61"/>
      <c r="AZ206" s="61"/>
      <c r="BA206" s="61"/>
      <c r="BB206" s="61"/>
      <c r="BC206" s="61"/>
      <c r="BD206" s="61"/>
      <c r="BE206" s="61" t="s">
        <v>88</v>
      </c>
      <c r="BF206" s="61"/>
      <c r="BG206" s="61"/>
      <c r="BH206" s="61"/>
      <c r="BI206" s="61"/>
      <c r="BJ206" s="61"/>
      <c r="BK206" s="61"/>
      <c r="BL206" s="61"/>
      <c r="CA206" s="1" t="s">
        <v>54</v>
      </c>
    </row>
    <row r="207" spans="1:79" s="6" customFormat="1" ht="12.75" customHeight="1" x14ac:dyDescent="0.2">
      <c r="A207" s="85"/>
      <c r="B207" s="85"/>
      <c r="C207" s="85"/>
      <c r="D207" s="85"/>
      <c r="E207" s="85"/>
      <c r="F207" s="85"/>
      <c r="G207" s="118" t="s">
        <v>147</v>
      </c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8"/>
      <c r="AX207" s="118"/>
      <c r="AY207" s="118"/>
      <c r="AZ207" s="118"/>
      <c r="BA207" s="118"/>
      <c r="BB207" s="118"/>
      <c r="BC207" s="118"/>
      <c r="BD207" s="118"/>
      <c r="BE207" s="118"/>
      <c r="BF207" s="118"/>
      <c r="BG207" s="118"/>
      <c r="BH207" s="118"/>
      <c r="BI207" s="118"/>
      <c r="BJ207" s="118"/>
      <c r="BK207" s="118"/>
      <c r="BL207" s="118"/>
      <c r="CA207" s="6" t="s">
        <v>55</v>
      </c>
    </row>
    <row r="209" spans="1:64" ht="14.25" customHeight="1" x14ac:dyDescent="0.2">
      <c r="A209" s="29" t="s">
        <v>245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</row>
    <row r="210" spans="1:64" ht="15" customHeight="1" x14ac:dyDescent="0.2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29" t="s">
        <v>260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64" ht="14.25" x14ac:dyDescent="0.2">
      <c r="A214" s="29" t="s">
        <v>233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64" ht="15" customHeight="1" x14ac:dyDescent="0.2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9" t="s">
        <v>218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22"/>
      <c r="AC219" s="22"/>
      <c r="AD219" s="22"/>
      <c r="AE219" s="22"/>
      <c r="AF219" s="22"/>
      <c r="AG219" s="22"/>
      <c r="AH219" s="42"/>
      <c r="AI219" s="42"/>
      <c r="AJ219" s="42"/>
      <c r="AK219" s="42"/>
      <c r="AL219" s="42"/>
      <c r="AM219" s="42"/>
      <c r="AN219" s="42"/>
      <c r="AO219" s="42"/>
      <c r="AP219" s="42"/>
      <c r="AQ219" s="22"/>
      <c r="AR219" s="22"/>
      <c r="AS219" s="22"/>
      <c r="AT219" s="22"/>
      <c r="AU219" s="130" t="s">
        <v>220</v>
      </c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28" t="s">
        <v>1</v>
      </c>
      <c r="AI220" s="28"/>
      <c r="AJ220" s="28"/>
      <c r="AK220" s="28"/>
      <c r="AL220" s="28"/>
      <c r="AM220" s="28"/>
      <c r="AN220" s="28"/>
      <c r="AO220" s="28"/>
      <c r="AP220" s="28"/>
      <c r="AQ220" s="23"/>
      <c r="AR220" s="23"/>
      <c r="AS220" s="23"/>
      <c r="AT220" s="23"/>
      <c r="AU220" s="28" t="s">
        <v>160</v>
      </c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 x14ac:dyDescent="0.2">
      <c r="A222" s="129" t="s">
        <v>219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23"/>
      <c r="AC222" s="23"/>
      <c r="AD222" s="23"/>
      <c r="AE222" s="23"/>
      <c r="AF222" s="23"/>
      <c r="AG222" s="23"/>
      <c r="AH222" s="43"/>
      <c r="AI222" s="43"/>
      <c r="AJ222" s="43"/>
      <c r="AK222" s="43"/>
      <c r="AL222" s="43"/>
      <c r="AM222" s="43"/>
      <c r="AN222" s="43"/>
      <c r="AO222" s="43"/>
      <c r="AP222" s="43"/>
      <c r="AQ222" s="23"/>
      <c r="AR222" s="23"/>
      <c r="AS222" s="23"/>
      <c r="AT222" s="23"/>
      <c r="AU222" s="131" t="s">
        <v>221</v>
      </c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28" t="s">
        <v>1</v>
      </c>
      <c r="AI223" s="28"/>
      <c r="AJ223" s="28"/>
      <c r="AK223" s="28"/>
      <c r="AL223" s="28"/>
      <c r="AM223" s="28"/>
      <c r="AN223" s="28"/>
      <c r="AO223" s="28"/>
      <c r="AP223" s="28"/>
      <c r="AQ223" s="23"/>
      <c r="AR223" s="23"/>
      <c r="AS223" s="23"/>
      <c r="AT223" s="23"/>
      <c r="AU223" s="28" t="s">
        <v>160</v>
      </c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</row>
  </sheetData>
  <mergeCells count="1290"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9:AN199"/>
    <mergeCell ref="AO199:AS199"/>
    <mergeCell ref="A189:F189"/>
    <mergeCell ref="G189:S189"/>
    <mergeCell ref="T189:Y189"/>
    <mergeCell ref="Z189:AD189"/>
    <mergeCell ref="AE189:AJ189"/>
    <mergeCell ref="AK189:AP189"/>
    <mergeCell ref="AQ189:AV189"/>
    <mergeCell ref="AW189:BA189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L147:AN147"/>
    <mergeCell ref="BN137:BR137"/>
    <mergeCell ref="A137:T137"/>
    <mergeCell ref="U137:Y137"/>
    <mergeCell ref="Z137:AD137"/>
    <mergeCell ref="AE137:AI137"/>
    <mergeCell ref="AJ137:AN137"/>
    <mergeCell ref="AO137:AS137"/>
    <mergeCell ref="AP128:AT128"/>
    <mergeCell ref="AU128:AY128"/>
    <mergeCell ref="AZ128:BD128"/>
    <mergeCell ref="BE128:BI128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121:C121"/>
    <mergeCell ref="D121:P121"/>
    <mergeCell ref="Q121:U121"/>
    <mergeCell ref="V121:AE121"/>
    <mergeCell ref="AF121:AJ121"/>
    <mergeCell ref="AK121:AO121"/>
    <mergeCell ref="BT113:BX113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8:AP188"/>
    <mergeCell ref="AQ188:AV188"/>
    <mergeCell ref="AW188:BA188"/>
    <mergeCell ref="BB188:BF188"/>
    <mergeCell ref="BG188:BL188"/>
    <mergeCell ref="A191:BL191"/>
    <mergeCell ref="BB189:BF189"/>
    <mergeCell ref="BG189:BL189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O147:AQ147"/>
    <mergeCell ref="AR147:AT147"/>
    <mergeCell ref="AU147:AW147"/>
    <mergeCell ref="AX147:AZ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AT137:AX137"/>
    <mergeCell ref="AY137:BC137"/>
    <mergeCell ref="BD137:BH137"/>
    <mergeCell ref="BI137:BM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0:AT120"/>
    <mergeCell ref="AU120:AY120"/>
    <mergeCell ref="AZ120:BD120"/>
    <mergeCell ref="BE120:BI120"/>
    <mergeCell ref="A130:BL130"/>
    <mergeCell ref="A131:BR131"/>
    <mergeCell ref="AP121:AT121"/>
    <mergeCell ref="AU121:AY121"/>
    <mergeCell ref="AZ121:BD121"/>
    <mergeCell ref="BE121:BI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BT105:BX105"/>
    <mergeCell ref="A115:BL115"/>
    <mergeCell ref="A116:C117"/>
    <mergeCell ref="D116:P117"/>
    <mergeCell ref="Q116:U117"/>
    <mergeCell ref="V116:AE117"/>
    <mergeCell ref="AF116:AT116"/>
    <mergeCell ref="AU116:BI116"/>
    <mergeCell ref="AF117:AJ117"/>
    <mergeCell ref="AK117:AO117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6 A95">
    <cfRule type="cellIs" dxfId="434" priority="43" stopIfTrue="1" operator="equal">
      <formula>A85</formula>
    </cfRule>
  </conditionalFormatting>
  <conditionalFormatting sqref="A105:C105 A120:C120">
    <cfRule type="cellIs" dxfId="433" priority="44" stopIfTrue="1" operator="equal">
      <formula>A104</formula>
    </cfRule>
    <cfRule type="cellIs" dxfId="432" priority="45" stopIfTrue="1" operator="equal">
      <formula>0</formula>
    </cfRule>
  </conditionalFormatting>
  <conditionalFormatting sqref="A87">
    <cfRule type="cellIs" dxfId="431" priority="42" stopIfTrue="1" operator="equal">
      <formula>A86</formula>
    </cfRule>
  </conditionalFormatting>
  <conditionalFormatting sqref="A97">
    <cfRule type="cellIs" dxfId="430" priority="206" stopIfTrue="1" operator="equal">
      <formula>A95</formula>
    </cfRule>
  </conditionalFormatting>
  <conditionalFormatting sqref="A96">
    <cfRule type="cellIs" dxfId="429" priority="40" stopIfTrue="1" operator="equal">
      <formula>A95</formula>
    </cfRule>
  </conditionalFormatting>
  <conditionalFormatting sqref="A147">
    <cfRule type="cellIs" dxfId="428" priority="2" stopIfTrue="1" operator="equal">
      <formula>A146</formula>
    </cfRule>
  </conditionalFormatting>
  <conditionalFormatting sqref="A106:C106">
    <cfRule type="cellIs" dxfId="427" priority="37" stopIfTrue="1" operator="equal">
      <formula>A105</formula>
    </cfRule>
    <cfRule type="cellIs" dxfId="426" priority="38" stopIfTrue="1" operator="equal">
      <formula>0</formula>
    </cfRule>
  </conditionalFormatting>
  <conditionalFormatting sqref="A107:C107">
    <cfRule type="cellIs" dxfId="425" priority="35" stopIfTrue="1" operator="equal">
      <formula>A106</formula>
    </cfRule>
    <cfRule type="cellIs" dxfId="424" priority="36" stopIfTrue="1" operator="equal">
      <formula>0</formula>
    </cfRule>
  </conditionalFormatting>
  <conditionalFormatting sqref="A108:C108">
    <cfRule type="cellIs" dxfId="423" priority="33" stopIfTrue="1" operator="equal">
      <formula>A107</formula>
    </cfRule>
    <cfRule type="cellIs" dxfId="422" priority="34" stopIfTrue="1" operator="equal">
      <formula>0</formula>
    </cfRule>
  </conditionalFormatting>
  <conditionalFormatting sqref="A109:C109">
    <cfRule type="cellIs" dxfId="421" priority="31" stopIfTrue="1" operator="equal">
      <formula>A108</formula>
    </cfRule>
    <cfRule type="cellIs" dxfId="420" priority="32" stopIfTrue="1" operator="equal">
      <formula>0</formula>
    </cfRule>
  </conditionalFormatting>
  <conditionalFormatting sqref="A110:C110">
    <cfRule type="cellIs" dxfId="419" priority="29" stopIfTrue="1" operator="equal">
      <formula>A109</formula>
    </cfRule>
    <cfRule type="cellIs" dxfId="418" priority="30" stopIfTrue="1" operator="equal">
      <formula>0</formula>
    </cfRule>
  </conditionalFormatting>
  <conditionalFormatting sqref="A111:C111">
    <cfRule type="cellIs" dxfId="417" priority="27" stopIfTrue="1" operator="equal">
      <formula>A110</formula>
    </cfRule>
    <cfRule type="cellIs" dxfId="416" priority="28" stopIfTrue="1" operator="equal">
      <formula>0</formula>
    </cfRule>
  </conditionalFormatting>
  <conditionalFormatting sqref="A112:C112">
    <cfRule type="cellIs" dxfId="415" priority="25" stopIfTrue="1" operator="equal">
      <formula>A111</formula>
    </cfRule>
    <cfRule type="cellIs" dxfId="414" priority="26" stopIfTrue="1" operator="equal">
      <formula>0</formula>
    </cfRule>
  </conditionalFormatting>
  <conditionalFormatting sqref="A113:C113">
    <cfRule type="cellIs" dxfId="413" priority="23" stopIfTrue="1" operator="equal">
      <formula>A112</formula>
    </cfRule>
    <cfRule type="cellIs" dxfId="412" priority="24" stopIfTrue="1" operator="equal">
      <formula>0</formula>
    </cfRule>
  </conditionalFormatting>
  <conditionalFormatting sqref="A121:C121">
    <cfRule type="cellIs" dxfId="411" priority="19" stopIfTrue="1" operator="equal">
      <formula>A120</formula>
    </cfRule>
    <cfRule type="cellIs" dxfId="410" priority="20" stopIfTrue="1" operator="equal">
      <formula>0</formula>
    </cfRule>
  </conditionalFormatting>
  <conditionalFormatting sqref="A122:C122">
    <cfRule type="cellIs" dxfId="409" priority="17" stopIfTrue="1" operator="equal">
      <formula>A121</formula>
    </cfRule>
    <cfRule type="cellIs" dxfId="408" priority="18" stopIfTrue="1" operator="equal">
      <formula>0</formula>
    </cfRule>
  </conditionalFormatting>
  <conditionalFormatting sqref="A123:C123">
    <cfRule type="cellIs" dxfId="407" priority="15" stopIfTrue="1" operator="equal">
      <formula>A122</formula>
    </cfRule>
    <cfRule type="cellIs" dxfId="406" priority="16" stopIfTrue="1" operator="equal">
      <formula>0</formula>
    </cfRule>
  </conditionalFormatting>
  <conditionalFormatting sqref="A124:C124">
    <cfRule type="cellIs" dxfId="405" priority="13" stopIfTrue="1" operator="equal">
      <formula>A123</formula>
    </cfRule>
    <cfRule type="cellIs" dxfId="404" priority="14" stopIfTrue="1" operator="equal">
      <formula>0</formula>
    </cfRule>
  </conditionalFormatting>
  <conditionalFormatting sqref="A125:C125">
    <cfRule type="cellIs" dxfId="403" priority="11" stopIfTrue="1" operator="equal">
      <formula>A124</formula>
    </cfRule>
    <cfRule type="cellIs" dxfId="402" priority="12" stopIfTrue="1" operator="equal">
      <formula>0</formula>
    </cfRule>
  </conditionalFormatting>
  <conditionalFormatting sqref="A126:C126">
    <cfRule type="cellIs" dxfId="401" priority="9" stopIfTrue="1" operator="equal">
      <formula>A125</formula>
    </cfRule>
    <cfRule type="cellIs" dxfId="400" priority="10" stopIfTrue="1" operator="equal">
      <formula>0</formula>
    </cfRule>
  </conditionalFormatting>
  <conditionalFormatting sqref="A127:C127">
    <cfRule type="cellIs" dxfId="399" priority="7" stopIfTrue="1" operator="equal">
      <formula>A126</formula>
    </cfRule>
    <cfRule type="cellIs" dxfId="398" priority="8" stopIfTrue="1" operator="equal">
      <formula>0</formula>
    </cfRule>
  </conditionalFormatting>
  <conditionalFormatting sqref="A128:C128">
    <cfRule type="cellIs" dxfId="397" priority="5" stopIfTrue="1" operator="equal">
      <formula>A127</formula>
    </cfRule>
    <cfRule type="cellIs" dxfId="396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11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350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351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352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353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347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30" customHeight="1" x14ac:dyDescent="0.2">
      <c r="A18" s="125" t="s">
        <v>348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25" t="s">
        <v>349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2655578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2655578</v>
      </c>
      <c r="AJ30" s="97"/>
      <c r="AK30" s="97"/>
      <c r="AL30" s="97"/>
      <c r="AM30" s="98"/>
      <c r="AN30" s="96">
        <v>3273773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3273773</v>
      </c>
      <c r="BC30" s="97"/>
      <c r="BD30" s="97"/>
      <c r="BE30" s="97"/>
      <c r="BF30" s="98"/>
      <c r="BG30" s="96">
        <v>3613432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3613432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183767</v>
      </c>
      <c r="AA31" s="95"/>
      <c r="AB31" s="95"/>
      <c r="AC31" s="95"/>
      <c r="AD31" s="95"/>
      <c r="AE31" s="96">
        <v>128379</v>
      </c>
      <c r="AF31" s="97"/>
      <c r="AG31" s="97"/>
      <c r="AH31" s="98"/>
      <c r="AI31" s="96">
        <f>IF(ISNUMBER(U31),U31,0)+IF(ISNUMBER(Z31),Z31,0)</f>
        <v>183767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57300</v>
      </c>
      <c r="AT31" s="97"/>
      <c r="AU31" s="97"/>
      <c r="AV31" s="97"/>
      <c r="AW31" s="98"/>
      <c r="AX31" s="96">
        <v>50000</v>
      </c>
      <c r="AY31" s="97"/>
      <c r="AZ31" s="97"/>
      <c r="BA31" s="98"/>
      <c r="BB31" s="96">
        <f>IF(ISNUMBER(AN31),AN31,0)+IF(ISNUMBER(AS31),AS31,0)</f>
        <v>57300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7400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7400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267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183767</v>
      </c>
      <c r="AA32" s="95"/>
      <c r="AB32" s="95"/>
      <c r="AC32" s="95"/>
      <c r="AD32" s="95"/>
      <c r="AE32" s="96">
        <v>128379</v>
      </c>
      <c r="AF32" s="97"/>
      <c r="AG32" s="97"/>
      <c r="AH32" s="98"/>
      <c r="AI32" s="96">
        <f>IF(ISNUMBER(U32),U32,0)+IF(ISNUMBER(Z32),Z32,0)</f>
        <v>183767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57300</v>
      </c>
      <c r="AT32" s="97"/>
      <c r="AU32" s="97"/>
      <c r="AV32" s="97"/>
      <c r="AW32" s="98"/>
      <c r="AX32" s="96">
        <v>50000</v>
      </c>
      <c r="AY32" s="97"/>
      <c r="AZ32" s="97"/>
      <c r="BA32" s="98"/>
      <c r="BB32" s="96">
        <f>IF(ISNUMBER(AN32),AN32,0)+IF(ISNUMBER(AS32),AS32,0)</f>
        <v>57300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7400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7400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2655578</v>
      </c>
      <c r="V33" s="103"/>
      <c r="W33" s="103"/>
      <c r="X33" s="103"/>
      <c r="Y33" s="103"/>
      <c r="Z33" s="103">
        <v>183767</v>
      </c>
      <c r="AA33" s="103"/>
      <c r="AB33" s="103"/>
      <c r="AC33" s="103"/>
      <c r="AD33" s="103"/>
      <c r="AE33" s="104">
        <v>128379</v>
      </c>
      <c r="AF33" s="105"/>
      <c r="AG33" s="105"/>
      <c r="AH33" s="106"/>
      <c r="AI33" s="104">
        <f>IF(ISNUMBER(U33),U33,0)+IF(ISNUMBER(Z33),Z33,0)</f>
        <v>2839345</v>
      </c>
      <c r="AJ33" s="105"/>
      <c r="AK33" s="105"/>
      <c r="AL33" s="105"/>
      <c r="AM33" s="106"/>
      <c r="AN33" s="104">
        <v>3273773</v>
      </c>
      <c r="AO33" s="105"/>
      <c r="AP33" s="105"/>
      <c r="AQ33" s="105"/>
      <c r="AR33" s="106"/>
      <c r="AS33" s="104">
        <v>57300</v>
      </c>
      <c r="AT33" s="105"/>
      <c r="AU33" s="105"/>
      <c r="AV33" s="105"/>
      <c r="AW33" s="106"/>
      <c r="AX33" s="104">
        <v>50000</v>
      </c>
      <c r="AY33" s="105"/>
      <c r="AZ33" s="105"/>
      <c r="BA33" s="106"/>
      <c r="BB33" s="104">
        <f>IF(ISNUMBER(AN33),AN33,0)+IF(ISNUMBER(AS33),AS33,0)</f>
        <v>3331073</v>
      </c>
      <c r="BC33" s="105"/>
      <c r="BD33" s="105"/>
      <c r="BE33" s="105"/>
      <c r="BF33" s="106"/>
      <c r="BG33" s="104">
        <v>3613432</v>
      </c>
      <c r="BH33" s="105"/>
      <c r="BI33" s="105"/>
      <c r="BJ33" s="105"/>
      <c r="BK33" s="106"/>
      <c r="BL33" s="104">
        <v>7400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3620832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4014237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4014237</v>
      </c>
      <c r="AN41" s="97"/>
      <c r="AO41" s="97"/>
      <c r="AP41" s="97"/>
      <c r="AQ41" s="98"/>
      <c r="AR41" s="96">
        <v>4290577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4290577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7400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7400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7400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7400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267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7400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7400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7400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7400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4014237</v>
      </c>
      <c r="Y44" s="105"/>
      <c r="Z44" s="105"/>
      <c r="AA44" s="105"/>
      <c r="AB44" s="106"/>
      <c r="AC44" s="104">
        <v>7400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4021637</v>
      </c>
      <c r="AN44" s="105"/>
      <c r="AO44" s="105"/>
      <c r="AP44" s="105"/>
      <c r="AQ44" s="106"/>
      <c r="AR44" s="104">
        <v>4290577</v>
      </c>
      <c r="AS44" s="105"/>
      <c r="AT44" s="105"/>
      <c r="AU44" s="105"/>
      <c r="AV44" s="106"/>
      <c r="AW44" s="104">
        <v>7400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4297977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2027738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2027738</v>
      </c>
      <c r="AJ54" s="97"/>
      <c r="AK54" s="97"/>
      <c r="AL54" s="97"/>
      <c r="AM54" s="98"/>
      <c r="AN54" s="96">
        <v>2492932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2492932</v>
      </c>
      <c r="BC54" s="97"/>
      <c r="BD54" s="97"/>
      <c r="BE54" s="97"/>
      <c r="BF54" s="98"/>
      <c r="BG54" s="96">
        <v>2708588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2708588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445906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445906</v>
      </c>
      <c r="AJ55" s="97"/>
      <c r="AK55" s="97"/>
      <c r="AL55" s="97"/>
      <c r="AM55" s="98"/>
      <c r="AN55" s="96">
        <v>548445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548445</v>
      </c>
      <c r="BC55" s="97"/>
      <c r="BD55" s="97"/>
      <c r="BE55" s="97"/>
      <c r="BF55" s="98"/>
      <c r="BG55" s="96">
        <v>595889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595889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28987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28987</v>
      </c>
      <c r="AJ56" s="97"/>
      <c r="AK56" s="97"/>
      <c r="AL56" s="97"/>
      <c r="AM56" s="98"/>
      <c r="AN56" s="96">
        <v>27301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27301</v>
      </c>
      <c r="BC56" s="97"/>
      <c r="BD56" s="97"/>
      <c r="BE56" s="97"/>
      <c r="BF56" s="98"/>
      <c r="BG56" s="96">
        <v>28994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28994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96280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96280</v>
      </c>
      <c r="AJ57" s="97"/>
      <c r="AK57" s="97"/>
      <c r="AL57" s="97"/>
      <c r="AM57" s="98"/>
      <c r="AN57" s="96">
        <v>114416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114416</v>
      </c>
      <c r="BC57" s="97"/>
      <c r="BD57" s="97"/>
      <c r="BE57" s="97"/>
      <c r="BF57" s="98"/>
      <c r="BG57" s="96">
        <v>129945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129945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989</v>
      </c>
      <c r="V58" s="97"/>
      <c r="W58" s="97"/>
      <c r="X58" s="97"/>
      <c r="Y58" s="98"/>
      <c r="Z58" s="96">
        <v>4300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5289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4300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7300</v>
      </c>
      <c r="BC58" s="97"/>
      <c r="BD58" s="97"/>
      <c r="BE58" s="97"/>
      <c r="BF58" s="98"/>
      <c r="BG58" s="96">
        <v>3186</v>
      </c>
      <c r="BH58" s="97"/>
      <c r="BI58" s="97"/>
      <c r="BJ58" s="97"/>
      <c r="BK58" s="98"/>
      <c r="BL58" s="96">
        <v>4400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7586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25799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25799</v>
      </c>
      <c r="AJ59" s="97"/>
      <c r="AK59" s="97"/>
      <c r="AL59" s="97"/>
      <c r="AM59" s="98"/>
      <c r="AN59" s="96">
        <v>29050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29050</v>
      </c>
      <c r="BC59" s="97"/>
      <c r="BD59" s="97"/>
      <c r="BE59" s="97"/>
      <c r="BF59" s="98"/>
      <c r="BG59" s="96">
        <v>34564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34564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3542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3542</v>
      </c>
      <c r="AJ60" s="97"/>
      <c r="AK60" s="97"/>
      <c r="AL60" s="97"/>
      <c r="AM60" s="98"/>
      <c r="AN60" s="96">
        <v>3967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3967</v>
      </c>
      <c r="BC60" s="97"/>
      <c r="BD60" s="97"/>
      <c r="BE60" s="97"/>
      <c r="BF60" s="98"/>
      <c r="BG60" s="96">
        <v>5007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5007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26337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26337</v>
      </c>
      <c r="AJ61" s="97"/>
      <c r="AK61" s="97"/>
      <c r="AL61" s="97"/>
      <c r="AM61" s="98"/>
      <c r="AN61" s="96">
        <v>52662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52662</v>
      </c>
      <c r="BC61" s="97"/>
      <c r="BD61" s="97"/>
      <c r="BE61" s="97"/>
      <c r="BF61" s="98"/>
      <c r="BG61" s="96">
        <v>105135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105135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0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0</v>
      </c>
      <c r="AJ62" s="97"/>
      <c r="AK62" s="97"/>
      <c r="AL62" s="97"/>
      <c r="AM62" s="98"/>
      <c r="AN62" s="96"/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>
        <v>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2000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2000</v>
      </c>
      <c r="BC63" s="97"/>
      <c r="BD63" s="97"/>
      <c r="BE63" s="97"/>
      <c r="BF63" s="98"/>
      <c r="BG63" s="96">
        <v>2124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2124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179467</v>
      </c>
      <c r="AA64" s="97"/>
      <c r="AB64" s="97"/>
      <c r="AC64" s="97"/>
      <c r="AD64" s="98"/>
      <c r="AE64" s="96">
        <v>128379</v>
      </c>
      <c r="AF64" s="97"/>
      <c r="AG64" s="97"/>
      <c r="AH64" s="98"/>
      <c r="AI64" s="96">
        <f>IF(ISNUMBER(U64),U64,0)+IF(ISNUMBER(Z64),Z64,0)</f>
        <v>179467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53000</v>
      </c>
      <c r="AT64" s="97"/>
      <c r="AU64" s="97"/>
      <c r="AV64" s="97"/>
      <c r="AW64" s="98"/>
      <c r="AX64" s="96">
        <v>50000</v>
      </c>
      <c r="AY64" s="97"/>
      <c r="AZ64" s="97"/>
      <c r="BA64" s="98"/>
      <c r="BB64" s="96">
        <f>IF(ISNUMBER(AN64),AN64,0)+IF(ISNUMBER(AS64),AS64,0)</f>
        <v>53000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3000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3000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2655578</v>
      </c>
      <c r="V65" s="105"/>
      <c r="W65" s="105"/>
      <c r="X65" s="105"/>
      <c r="Y65" s="106"/>
      <c r="Z65" s="104">
        <v>183767</v>
      </c>
      <c r="AA65" s="105"/>
      <c r="AB65" s="105"/>
      <c r="AC65" s="105"/>
      <c r="AD65" s="106"/>
      <c r="AE65" s="104">
        <v>128379</v>
      </c>
      <c r="AF65" s="105"/>
      <c r="AG65" s="105"/>
      <c r="AH65" s="106"/>
      <c r="AI65" s="104">
        <f>IF(ISNUMBER(U65),U65,0)+IF(ISNUMBER(Z65),Z65,0)</f>
        <v>2839345</v>
      </c>
      <c r="AJ65" s="105"/>
      <c r="AK65" s="105"/>
      <c r="AL65" s="105"/>
      <c r="AM65" s="106"/>
      <c r="AN65" s="104">
        <v>3273773</v>
      </c>
      <c r="AO65" s="105"/>
      <c r="AP65" s="105"/>
      <c r="AQ65" s="105"/>
      <c r="AR65" s="106"/>
      <c r="AS65" s="104">
        <v>57300</v>
      </c>
      <c r="AT65" s="105"/>
      <c r="AU65" s="105"/>
      <c r="AV65" s="105"/>
      <c r="AW65" s="106"/>
      <c r="AX65" s="104">
        <v>50000</v>
      </c>
      <c r="AY65" s="105"/>
      <c r="AZ65" s="105"/>
      <c r="BA65" s="106"/>
      <c r="BB65" s="104">
        <f>IF(ISNUMBER(AN65),AN65,0)+IF(ISNUMBER(AS65),AS65,0)</f>
        <v>3331073</v>
      </c>
      <c r="BC65" s="105"/>
      <c r="BD65" s="105"/>
      <c r="BE65" s="105"/>
      <c r="BF65" s="106"/>
      <c r="BG65" s="104">
        <v>3613432</v>
      </c>
      <c r="BH65" s="105"/>
      <c r="BI65" s="105"/>
      <c r="BJ65" s="105"/>
      <c r="BK65" s="106"/>
      <c r="BL65" s="104">
        <v>7400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3620832</v>
      </c>
      <c r="BV65" s="105"/>
      <c r="BW65" s="105"/>
      <c r="BX65" s="105"/>
      <c r="BY65" s="106"/>
    </row>
    <row r="67" spans="1:79" ht="14.25" customHeight="1" x14ac:dyDescent="0.2">
      <c r="A67" s="29" t="s">
        <v>237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3069230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3069230</v>
      </c>
      <c r="AN81" s="97"/>
      <c r="AO81" s="97"/>
      <c r="AP81" s="97"/>
      <c r="AQ81" s="98"/>
      <c r="AR81" s="96">
        <v>3284076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3284076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675231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675231</v>
      </c>
      <c r="AN82" s="97"/>
      <c r="AO82" s="97"/>
      <c r="AP82" s="97"/>
      <c r="AQ82" s="98"/>
      <c r="AR82" s="96">
        <v>722497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722497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30530</v>
      </c>
      <c r="Y83" s="97"/>
      <c r="Z83" s="97"/>
      <c r="AA83" s="97"/>
      <c r="AB83" s="98"/>
      <c r="AC83" s="96"/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30530</v>
      </c>
      <c r="AN83" s="97"/>
      <c r="AO83" s="97"/>
      <c r="AP83" s="97"/>
      <c r="AQ83" s="98"/>
      <c r="AR83" s="96">
        <v>32057</v>
      </c>
      <c r="AS83" s="97"/>
      <c r="AT83" s="97"/>
      <c r="AU83" s="97"/>
      <c r="AV83" s="98"/>
      <c r="AW83" s="96">
        <v>2000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34057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127950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127950</v>
      </c>
      <c r="AN84" s="97"/>
      <c r="AO84" s="97"/>
      <c r="AP84" s="97"/>
      <c r="AQ84" s="98"/>
      <c r="AR84" s="96">
        <v>134347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134347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3355</v>
      </c>
      <c r="Y85" s="97"/>
      <c r="Z85" s="97"/>
      <c r="AA85" s="97"/>
      <c r="AB85" s="98"/>
      <c r="AC85" s="96">
        <v>4000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7355</v>
      </c>
      <c r="AN85" s="97"/>
      <c r="AO85" s="97"/>
      <c r="AP85" s="97"/>
      <c r="AQ85" s="98"/>
      <c r="AR85" s="96">
        <v>3523</v>
      </c>
      <c r="AS85" s="97"/>
      <c r="AT85" s="97"/>
      <c r="AU85" s="97"/>
      <c r="AV85" s="98"/>
      <c r="AW85" s="96">
        <v>2000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5523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36673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36673</v>
      </c>
      <c r="AN86" s="97"/>
      <c r="AO86" s="97"/>
      <c r="AP86" s="97"/>
      <c r="AQ86" s="98"/>
      <c r="AR86" s="96">
        <v>38763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38763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4545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4545</v>
      </c>
      <c r="AN87" s="97"/>
      <c r="AO87" s="97"/>
      <c r="AP87" s="97"/>
      <c r="AQ87" s="98"/>
      <c r="AR87" s="96">
        <v>4804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4804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64486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64486</v>
      </c>
      <c r="AN88" s="97"/>
      <c r="AO88" s="97"/>
      <c r="AP88" s="97"/>
      <c r="AQ88" s="98"/>
      <c r="AR88" s="96">
        <v>68162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68162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0</v>
      </c>
      <c r="AN89" s="97"/>
      <c r="AO89" s="97"/>
      <c r="AP89" s="97"/>
      <c r="AQ89" s="98"/>
      <c r="AR89" s="96"/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0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2237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2237</v>
      </c>
      <c r="AN90" s="97"/>
      <c r="AO90" s="97"/>
      <c r="AP90" s="97"/>
      <c r="AQ90" s="98"/>
      <c r="AR90" s="96">
        <v>2348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2348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3400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3400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3400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3400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4014237</v>
      </c>
      <c r="Y92" s="105"/>
      <c r="Z92" s="105"/>
      <c r="AA92" s="105"/>
      <c r="AB92" s="106"/>
      <c r="AC92" s="104">
        <v>7400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4021637</v>
      </c>
      <c r="AN92" s="105"/>
      <c r="AO92" s="105"/>
      <c r="AP92" s="105"/>
      <c r="AQ92" s="106"/>
      <c r="AR92" s="104">
        <v>4290577</v>
      </c>
      <c r="AS92" s="105"/>
      <c r="AT92" s="105"/>
      <c r="AU92" s="105"/>
      <c r="AV92" s="106"/>
      <c r="AW92" s="104">
        <v>7400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4297977</v>
      </c>
      <c r="BH92" s="103"/>
      <c r="BI92" s="103"/>
      <c r="BJ92" s="103"/>
      <c r="BK92" s="103"/>
    </row>
    <row r="94" spans="1:79" ht="14.25" customHeight="1" x14ac:dyDescent="0.2">
      <c r="A94" s="29" t="s">
        <v>253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63.75" customHeight="1" x14ac:dyDescent="0.2">
      <c r="A110" s="89">
        <v>1</v>
      </c>
      <c r="B110" s="90"/>
      <c r="C110" s="90"/>
      <c r="D110" s="92" t="s">
        <v>325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2655578</v>
      </c>
      <c r="V110" s="97"/>
      <c r="W110" s="97"/>
      <c r="X110" s="97"/>
      <c r="Y110" s="98"/>
      <c r="Z110" s="96">
        <v>183767</v>
      </c>
      <c r="AA110" s="97"/>
      <c r="AB110" s="97"/>
      <c r="AC110" s="97"/>
      <c r="AD110" s="98"/>
      <c r="AE110" s="96">
        <v>128379</v>
      </c>
      <c r="AF110" s="97"/>
      <c r="AG110" s="97"/>
      <c r="AH110" s="98"/>
      <c r="AI110" s="96">
        <f>IF(ISNUMBER(U110),U110,0)+IF(ISNUMBER(Z110),Z110,0)</f>
        <v>2839345</v>
      </c>
      <c r="AJ110" s="97"/>
      <c r="AK110" s="97"/>
      <c r="AL110" s="97"/>
      <c r="AM110" s="98"/>
      <c r="AN110" s="96">
        <v>3273773</v>
      </c>
      <c r="AO110" s="97"/>
      <c r="AP110" s="97"/>
      <c r="AQ110" s="97"/>
      <c r="AR110" s="98"/>
      <c r="AS110" s="96">
        <v>57300</v>
      </c>
      <c r="AT110" s="97"/>
      <c r="AU110" s="97"/>
      <c r="AV110" s="97"/>
      <c r="AW110" s="98"/>
      <c r="AX110" s="96">
        <v>50000</v>
      </c>
      <c r="AY110" s="97"/>
      <c r="AZ110" s="97"/>
      <c r="BA110" s="98"/>
      <c r="BB110" s="96">
        <f>IF(ISNUMBER(AN110),AN110,0)+IF(ISNUMBER(AS110),AS110,0)</f>
        <v>3331073</v>
      </c>
      <c r="BC110" s="97"/>
      <c r="BD110" s="97"/>
      <c r="BE110" s="97"/>
      <c r="BF110" s="98"/>
      <c r="BG110" s="96">
        <v>3613432</v>
      </c>
      <c r="BH110" s="97"/>
      <c r="BI110" s="97"/>
      <c r="BJ110" s="97"/>
      <c r="BK110" s="98"/>
      <c r="BL110" s="96">
        <v>7400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3620832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2655578</v>
      </c>
      <c r="V111" s="105"/>
      <c r="W111" s="105"/>
      <c r="X111" s="105"/>
      <c r="Y111" s="106"/>
      <c r="Z111" s="104">
        <v>183767</v>
      </c>
      <c r="AA111" s="105"/>
      <c r="AB111" s="105"/>
      <c r="AC111" s="105"/>
      <c r="AD111" s="106"/>
      <c r="AE111" s="104">
        <v>128379</v>
      </c>
      <c r="AF111" s="105"/>
      <c r="AG111" s="105"/>
      <c r="AH111" s="106"/>
      <c r="AI111" s="104">
        <f>IF(ISNUMBER(U111),U111,0)+IF(ISNUMBER(Z111),Z111,0)</f>
        <v>2839345</v>
      </c>
      <c r="AJ111" s="105"/>
      <c r="AK111" s="105"/>
      <c r="AL111" s="105"/>
      <c r="AM111" s="106"/>
      <c r="AN111" s="104">
        <v>3273773</v>
      </c>
      <c r="AO111" s="105"/>
      <c r="AP111" s="105"/>
      <c r="AQ111" s="105"/>
      <c r="AR111" s="106"/>
      <c r="AS111" s="104">
        <v>57300</v>
      </c>
      <c r="AT111" s="105"/>
      <c r="AU111" s="105"/>
      <c r="AV111" s="105"/>
      <c r="AW111" s="106"/>
      <c r="AX111" s="104">
        <v>50000</v>
      </c>
      <c r="AY111" s="105"/>
      <c r="AZ111" s="105"/>
      <c r="BA111" s="106"/>
      <c r="BB111" s="104">
        <f>IF(ISNUMBER(AN111),AN111,0)+IF(ISNUMBER(AS111),AS111,0)</f>
        <v>3331073</v>
      </c>
      <c r="BC111" s="105"/>
      <c r="BD111" s="105"/>
      <c r="BE111" s="105"/>
      <c r="BF111" s="106"/>
      <c r="BG111" s="104">
        <v>3613432</v>
      </c>
      <c r="BH111" s="105"/>
      <c r="BI111" s="105"/>
      <c r="BJ111" s="105"/>
      <c r="BK111" s="106"/>
      <c r="BL111" s="104">
        <v>7400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3620832</v>
      </c>
      <c r="BV111" s="105"/>
      <c r="BW111" s="105"/>
      <c r="BX111" s="105"/>
      <c r="BY111" s="106"/>
    </row>
    <row r="113" spans="1:79" ht="14.25" customHeight="1" x14ac:dyDescent="0.2">
      <c r="A113" s="29" t="s">
        <v>254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63.75" customHeight="1" x14ac:dyDescent="0.2">
      <c r="A119" s="89">
        <v>1</v>
      </c>
      <c r="B119" s="90"/>
      <c r="C119" s="90"/>
      <c r="D119" s="92" t="s">
        <v>325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4014237</v>
      </c>
      <c r="V119" s="97"/>
      <c r="W119" s="97"/>
      <c r="X119" s="97"/>
      <c r="Y119" s="98"/>
      <c r="Z119" s="96">
        <v>7400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4021637</v>
      </c>
      <c r="AK119" s="110"/>
      <c r="AL119" s="110"/>
      <c r="AM119" s="110"/>
      <c r="AN119" s="110"/>
      <c r="AO119" s="95">
        <v>4290577</v>
      </c>
      <c r="AP119" s="95"/>
      <c r="AQ119" s="95"/>
      <c r="AR119" s="95"/>
      <c r="AS119" s="95"/>
      <c r="AT119" s="110">
        <v>7400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4297977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4014237</v>
      </c>
      <c r="V120" s="105"/>
      <c r="W120" s="105"/>
      <c r="X120" s="105"/>
      <c r="Y120" s="106"/>
      <c r="Z120" s="104">
        <v>7400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4021637</v>
      </c>
      <c r="AK120" s="85"/>
      <c r="AL120" s="85"/>
      <c r="AM120" s="85"/>
      <c r="AN120" s="85"/>
      <c r="AO120" s="103">
        <v>4290577</v>
      </c>
      <c r="AP120" s="103"/>
      <c r="AQ120" s="103"/>
      <c r="AR120" s="103"/>
      <c r="AS120" s="103"/>
      <c r="AT120" s="85">
        <v>7400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4297977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239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28.5" customHeight="1" x14ac:dyDescent="0.2">
      <c r="A130" s="89">
        <v>1</v>
      </c>
      <c r="B130" s="90"/>
      <c r="C130" s="90"/>
      <c r="D130" s="114" t="s">
        <v>326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2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2</v>
      </c>
      <c r="AQ130" s="115"/>
      <c r="AR130" s="115"/>
      <c r="AS130" s="115"/>
      <c r="AT130" s="115"/>
      <c r="AU130" s="115">
        <v>2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2</v>
      </c>
      <c r="BF130" s="115"/>
      <c r="BG130" s="115"/>
      <c r="BH130" s="115"/>
      <c r="BI130" s="115"/>
      <c r="BJ130" s="115">
        <v>2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2</v>
      </c>
      <c r="BU130" s="115"/>
      <c r="BV130" s="115"/>
      <c r="BW130" s="115"/>
      <c r="BX130" s="115"/>
    </row>
    <row r="131" spans="1:79" s="99" customFormat="1" ht="30" customHeight="1" x14ac:dyDescent="0.2">
      <c r="A131" s="89">
        <v>2</v>
      </c>
      <c r="B131" s="90"/>
      <c r="C131" s="90"/>
      <c r="D131" s="114" t="s">
        <v>327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 t="s">
        <v>192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17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17</v>
      </c>
      <c r="AQ131" s="115"/>
      <c r="AR131" s="115"/>
      <c r="AS131" s="115"/>
      <c r="AT131" s="115"/>
      <c r="AU131" s="115">
        <v>17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17</v>
      </c>
      <c r="BF131" s="115"/>
      <c r="BG131" s="115"/>
      <c r="BH131" s="115"/>
      <c r="BI131" s="115"/>
      <c r="BJ131" s="115">
        <v>17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17</v>
      </c>
      <c r="BU131" s="115"/>
      <c r="BV131" s="115"/>
      <c r="BW131" s="115"/>
      <c r="BX131" s="115"/>
    </row>
    <row r="132" spans="1:79" s="99" customFormat="1" ht="30" customHeight="1" x14ac:dyDescent="0.2">
      <c r="A132" s="89">
        <v>3</v>
      </c>
      <c r="B132" s="90"/>
      <c r="C132" s="90"/>
      <c r="D132" s="114" t="s">
        <v>328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192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3.5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3.5</v>
      </c>
      <c r="AQ132" s="115"/>
      <c r="AR132" s="115"/>
      <c r="AS132" s="115"/>
      <c r="AT132" s="115"/>
      <c r="AU132" s="115">
        <v>3.5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3.5</v>
      </c>
      <c r="BF132" s="115"/>
      <c r="BG132" s="115"/>
      <c r="BH132" s="115"/>
      <c r="BI132" s="115"/>
      <c r="BJ132" s="115">
        <v>3.5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3.5</v>
      </c>
      <c r="BU132" s="115"/>
      <c r="BV132" s="115"/>
      <c r="BW132" s="115"/>
      <c r="BX132" s="115"/>
    </row>
    <row r="133" spans="1:79" s="99" customFormat="1" ht="30" customHeight="1" x14ac:dyDescent="0.2">
      <c r="A133" s="89">
        <v>4</v>
      </c>
      <c r="B133" s="90"/>
      <c r="C133" s="90"/>
      <c r="D133" s="114" t="s">
        <v>329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192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22.5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22.5</v>
      </c>
      <c r="AQ133" s="115"/>
      <c r="AR133" s="115"/>
      <c r="AS133" s="115"/>
      <c r="AT133" s="115"/>
      <c r="AU133" s="115">
        <v>22.5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22.5</v>
      </c>
      <c r="BF133" s="115"/>
      <c r="BG133" s="115"/>
      <c r="BH133" s="115"/>
      <c r="BI133" s="115"/>
      <c r="BJ133" s="115">
        <v>22.5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22.5</v>
      </c>
      <c r="BU133" s="115"/>
      <c r="BV133" s="115"/>
      <c r="BW133" s="115"/>
      <c r="BX133" s="115"/>
    </row>
    <row r="134" spans="1:79" s="99" customFormat="1" ht="15" customHeight="1" x14ac:dyDescent="0.2">
      <c r="A134" s="89">
        <v>5</v>
      </c>
      <c r="B134" s="90"/>
      <c r="C134" s="90"/>
      <c r="D134" s="114" t="s">
        <v>330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270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5</v>
      </c>
      <c r="AQ134" s="115"/>
      <c r="AR134" s="115"/>
      <c r="AS134" s="115"/>
      <c r="AT134" s="115"/>
      <c r="AU134" s="115">
        <v>6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6</v>
      </c>
      <c r="BF134" s="115"/>
      <c r="BG134" s="115"/>
      <c r="BH134" s="115"/>
      <c r="BI134" s="115"/>
      <c r="BJ134" s="115">
        <v>6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6</v>
      </c>
      <c r="BU134" s="115"/>
      <c r="BV134" s="115"/>
      <c r="BW134" s="115"/>
      <c r="BX134" s="115"/>
    </row>
    <row r="135" spans="1:79" s="6" customFormat="1" ht="15" customHeight="1" x14ac:dyDescent="0.2">
      <c r="A135" s="86">
        <v>0</v>
      </c>
      <c r="B135" s="87"/>
      <c r="C135" s="87"/>
      <c r="D135" s="113" t="s">
        <v>193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</row>
    <row r="136" spans="1:79" s="99" customFormat="1" ht="15" customHeight="1" x14ac:dyDescent="0.2">
      <c r="A136" s="89">
        <v>1</v>
      </c>
      <c r="B136" s="90"/>
      <c r="C136" s="90"/>
      <c r="D136" s="114" t="s">
        <v>331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332</v>
      </c>
      <c r="R136" s="27"/>
      <c r="S136" s="27"/>
      <c r="T136" s="27"/>
      <c r="U136" s="27"/>
      <c r="V136" s="27" t="s">
        <v>270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10600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10600</v>
      </c>
      <c r="AQ136" s="115"/>
      <c r="AR136" s="115"/>
      <c r="AS136" s="115"/>
      <c r="AT136" s="115"/>
      <c r="AU136" s="115">
        <v>10600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10600</v>
      </c>
      <c r="BF136" s="115"/>
      <c r="BG136" s="115"/>
      <c r="BH136" s="115"/>
      <c r="BI136" s="115"/>
      <c r="BJ136" s="115">
        <v>10600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10600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2</v>
      </c>
      <c r="B137" s="90"/>
      <c r="C137" s="90"/>
      <c r="D137" s="114" t="s">
        <v>333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334</v>
      </c>
      <c r="R137" s="27"/>
      <c r="S137" s="27"/>
      <c r="T137" s="27"/>
      <c r="U137" s="27"/>
      <c r="V137" s="27" t="s">
        <v>200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78532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78532</v>
      </c>
      <c r="AQ137" s="115"/>
      <c r="AR137" s="115"/>
      <c r="AS137" s="115"/>
      <c r="AT137" s="115"/>
      <c r="AU137" s="115">
        <v>71942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71942</v>
      </c>
      <c r="BF137" s="115"/>
      <c r="BG137" s="115"/>
      <c r="BH137" s="115"/>
      <c r="BI137" s="115"/>
      <c r="BJ137" s="115">
        <v>75732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75732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3</v>
      </c>
      <c r="B138" s="90"/>
      <c r="C138" s="90"/>
      <c r="D138" s="114" t="s">
        <v>333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335</v>
      </c>
      <c r="R138" s="27"/>
      <c r="S138" s="27"/>
      <c r="T138" s="27"/>
      <c r="U138" s="27"/>
      <c r="V138" s="27" t="s">
        <v>200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939730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939730</v>
      </c>
      <c r="AQ138" s="115"/>
      <c r="AR138" s="115"/>
      <c r="AS138" s="115"/>
      <c r="AT138" s="115"/>
      <c r="AU138" s="115">
        <v>787235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787235</v>
      </c>
      <c r="BF138" s="115"/>
      <c r="BG138" s="115"/>
      <c r="BH138" s="115"/>
      <c r="BI138" s="115"/>
      <c r="BJ138" s="115">
        <v>993209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993209</v>
      </c>
      <c r="BU138" s="115"/>
      <c r="BV138" s="115"/>
      <c r="BW138" s="115"/>
      <c r="BX138" s="115"/>
    </row>
    <row r="139" spans="1:79" s="99" customFormat="1" ht="15" customHeight="1" x14ac:dyDescent="0.2">
      <c r="A139" s="89">
        <v>4</v>
      </c>
      <c r="B139" s="90"/>
      <c r="C139" s="90"/>
      <c r="D139" s="114" t="s">
        <v>336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334</v>
      </c>
      <c r="R139" s="27"/>
      <c r="S139" s="27"/>
      <c r="T139" s="27"/>
      <c r="U139" s="27"/>
      <c r="V139" s="27" t="s">
        <v>281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0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0</v>
      </c>
      <c r="AQ139" s="115"/>
      <c r="AR139" s="115"/>
      <c r="AS139" s="115"/>
      <c r="AT139" s="115"/>
      <c r="AU139" s="115">
        <v>0</v>
      </c>
      <c r="AV139" s="115"/>
      <c r="AW139" s="115"/>
      <c r="AX139" s="115"/>
      <c r="AY139" s="115"/>
      <c r="AZ139" s="115">
        <v>402</v>
      </c>
      <c r="BA139" s="115"/>
      <c r="BB139" s="115"/>
      <c r="BC139" s="115"/>
      <c r="BD139" s="115"/>
      <c r="BE139" s="115">
        <v>402</v>
      </c>
      <c r="BF139" s="115"/>
      <c r="BG139" s="115"/>
      <c r="BH139" s="115"/>
      <c r="BI139" s="115"/>
      <c r="BJ139" s="115">
        <v>0</v>
      </c>
      <c r="BK139" s="115"/>
      <c r="BL139" s="115"/>
      <c r="BM139" s="115"/>
      <c r="BN139" s="115"/>
      <c r="BO139" s="115">
        <v>20</v>
      </c>
      <c r="BP139" s="115"/>
      <c r="BQ139" s="115"/>
      <c r="BR139" s="115"/>
      <c r="BS139" s="115"/>
      <c r="BT139" s="115">
        <v>20</v>
      </c>
      <c r="BU139" s="115"/>
      <c r="BV139" s="115"/>
      <c r="BW139" s="115"/>
      <c r="BX139" s="115"/>
    </row>
    <row r="140" spans="1:79" s="99" customFormat="1" ht="15" customHeight="1" x14ac:dyDescent="0.2">
      <c r="A140" s="89">
        <v>5</v>
      </c>
      <c r="B140" s="90"/>
      <c r="C140" s="90"/>
      <c r="D140" s="114" t="s">
        <v>336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335</v>
      </c>
      <c r="R140" s="27"/>
      <c r="S140" s="27"/>
      <c r="T140" s="27"/>
      <c r="U140" s="27"/>
      <c r="V140" s="27" t="s">
        <v>281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0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0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53000</v>
      </c>
      <c r="BA140" s="115"/>
      <c r="BB140" s="115"/>
      <c r="BC140" s="115"/>
      <c r="BD140" s="115"/>
      <c r="BE140" s="115">
        <v>53000</v>
      </c>
      <c r="BF140" s="115"/>
      <c r="BG140" s="115"/>
      <c r="BH140" s="115"/>
      <c r="BI140" s="115"/>
      <c r="BJ140" s="115">
        <v>0</v>
      </c>
      <c r="BK140" s="115"/>
      <c r="BL140" s="115"/>
      <c r="BM140" s="115"/>
      <c r="BN140" s="115"/>
      <c r="BO140" s="115">
        <v>5000</v>
      </c>
      <c r="BP140" s="115"/>
      <c r="BQ140" s="115"/>
      <c r="BR140" s="115"/>
      <c r="BS140" s="115"/>
      <c r="BT140" s="115">
        <v>5000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6</v>
      </c>
      <c r="B141" s="90"/>
      <c r="C141" s="90"/>
      <c r="D141" s="114" t="s">
        <v>337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334</v>
      </c>
      <c r="R141" s="27"/>
      <c r="S141" s="27"/>
      <c r="T141" s="27"/>
      <c r="U141" s="27"/>
      <c r="V141" s="27" t="s">
        <v>200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0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2000</v>
      </c>
      <c r="BA141" s="115"/>
      <c r="BB141" s="115"/>
      <c r="BC141" s="115"/>
      <c r="BD141" s="115"/>
      <c r="BE141" s="115">
        <v>2000</v>
      </c>
      <c r="BF141" s="115"/>
      <c r="BG141" s="115"/>
      <c r="BH141" s="115"/>
      <c r="BI141" s="115"/>
      <c r="BJ141" s="115">
        <v>0</v>
      </c>
      <c r="BK141" s="115"/>
      <c r="BL141" s="115"/>
      <c r="BM141" s="115"/>
      <c r="BN141" s="115"/>
      <c r="BO141" s="115">
        <v>2000</v>
      </c>
      <c r="BP141" s="115"/>
      <c r="BQ141" s="115"/>
      <c r="BR141" s="115"/>
      <c r="BS141" s="115"/>
      <c r="BT141" s="115">
        <v>2000</v>
      </c>
      <c r="BU141" s="115"/>
      <c r="BV141" s="115"/>
      <c r="BW141" s="115"/>
      <c r="BX141" s="115"/>
    </row>
    <row r="142" spans="1:79" s="99" customFormat="1" ht="15" customHeight="1" x14ac:dyDescent="0.2">
      <c r="A142" s="89">
        <v>7</v>
      </c>
      <c r="B142" s="90"/>
      <c r="C142" s="90"/>
      <c r="D142" s="114" t="s">
        <v>337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335</v>
      </c>
      <c r="R142" s="27"/>
      <c r="S142" s="27"/>
      <c r="T142" s="27"/>
      <c r="U142" s="27"/>
      <c r="V142" s="27" t="s">
        <v>200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0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4800</v>
      </c>
      <c r="BA142" s="115"/>
      <c r="BB142" s="115"/>
      <c r="BC142" s="115"/>
      <c r="BD142" s="115"/>
      <c r="BE142" s="115">
        <v>4800</v>
      </c>
      <c r="BF142" s="115"/>
      <c r="BG142" s="115"/>
      <c r="BH142" s="115"/>
      <c r="BI142" s="115"/>
      <c r="BJ142" s="115">
        <v>0</v>
      </c>
      <c r="BK142" s="115"/>
      <c r="BL142" s="115"/>
      <c r="BM142" s="115"/>
      <c r="BN142" s="115"/>
      <c r="BO142" s="115">
        <v>5000</v>
      </c>
      <c r="BP142" s="115"/>
      <c r="BQ142" s="115"/>
      <c r="BR142" s="115"/>
      <c r="BS142" s="115"/>
      <c r="BT142" s="115">
        <v>5000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8</v>
      </c>
      <c r="B143" s="90"/>
      <c r="C143" s="90"/>
      <c r="D143" s="114" t="s">
        <v>338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27" t="s">
        <v>200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0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0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224</v>
      </c>
      <c r="BA143" s="115"/>
      <c r="BB143" s="115"/>
      <c r="BC143" s="115"/>
      <c r="BD143" s="115"/>
      <c r="BE143" s="115">
        <v>224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212</v>
      </c>
      <c r="BP143" s="115"/>
      <c r="BQ143" s="115"/>
      <c r="BR143" s="115"/>
      <c r="BS143" s="115"/>
      <c r="BT143" s="115">
        <v>212</v>
      </c>
      <c r="BU143" s="115"/>
      <c r="BV143" s="115"/>
      <c r="BW143" s="115"/>
      <c r="BX143" s="115"/>
    </row>
    <row r="144" spans="1:79" s="6" customFormat="1" ht="15" customHeight="1" x14ac:dyDescent="0.2">
      <c r="A144" s="86">
        <v>0</v>
      </c>
      <c r="B144" s="87"/>
      <c r="C144" s="87"/>
      <c r="D144" s="113" t="s">
        <v>196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112"/>
      <c r="BT144" s="112"/>
      <c r="BU144" s="112"/>
      <c r="BV144" s="112"/>
      <c r="BW144" s="112"/>
      <c r="BX144" s="112"/>
    </row>
    <row r="145" spans="1:79" s="99" customFormat="1" ht="28.5" customHeight="1" x14ac:dyDescent="0.2">
      <c r="A145" s="89">
        <v>1</v>
      </c>
      <c r="B145" s="90"/>
      <c r="C145" s="90"/>
      <c r="D145" s="114" t="s">
        <v>339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191</v>
      </c>
      <c r="R145" s="27"/>
      <c r="S145" s="27"/>
      <c r="T145" s="27"/>
      <c r="U145" s="27"/>
      <c r="V145" s="27" t="s">
        <v>200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5">
        <v>12432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12432</v>
      </c>
      <c r="AQ145" s="115"/>
      <c r="AR145" s="115"/>
      <c r="AS145" s="115"/>
      <c r="AT145" s="115"/>
      <c r="AU145" s="115">
        <v>12432</v>
      </c>
      <c r="AV145" s="115"/>
      <c r="AW145" s="115"/>
      <c r="AX145" s="115"/>
      <c r="AY145" s="115"/>
      <c r="AZ145" s="115">
        <v>11789</v>
      </c>
      <c r="BA145" s="115"/>
      <c r="BB145" s="115"/>
      <c r="BC145" s="115"/>
      <c r="BD145" s="115"/>
      <c r="BE145" s="115">
        <v>24221</v>
      </c>
      <c r="BF145" s="115"/>
      <c r="BG145" s="115"/>
      <c r="BH145" s="115"/>
      <c r="BI145" s="115"/>
      <c r="BJ145" s="115">
        <v>0</v>
      </c>
      <c r="BK145" s="115"/>
      <c r="BL145" s="115"/>
      <c r="BM145" s="115"/>
      <c r="BN145" s="115"/>
      <c r="BO145" s="115">
        <v>11777</v>
      </c>
      <c r="BP145" s="115"/>
      <c r="BQ145" s="115"/>
      <c r="BR145" s="115"/>
      <c r="BS145" s="115"/>
      <c r="BT145" s="115">
        <v>11777</v>
      </c>
      <c r="BU145" s="115"/>
      <c r="BV145" s="115"/>
      <c r="BW145" s="115"/>
      <c r="BX145" s="115"/>
    </row>
    <row r="146" spans="1:79" s="99" customFormat="1" ht="30" customHeight="1" x14ac:dyDescent="0.2">
      <c r="A146" s="89">
        <v>2</v>
      </c>
      <c r="B146" s="90"/>
      <c r="C146" s="90"/>
      <c r="D146" s="114" t="s">
        <v>340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199</v>
      </c>
      <c r="R146" s="27"/>
      <c r="S146" s="27"/>
      <c r="T146" s="27"/>
      <c r="U146" s="27"/>
      <c r="V146" s="27" t="s">
        <v>200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230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230</v>
      </c>
      <c r="AQ146" s="115"/>
      <c r="AR146" s="115"/>
      <c r="AS146" s="115"/>
      <c r="AT146" s="115"/>
      <c r="AU146" s="115">
        <v>309</v>
      </c>
      <c r="AV146" s="115"/>
      <c r="AW146" s="115"/>
      <c r="AX146" s="115"/>
      <c r="AY146" s="115"/>
      <c r="AZ146" s="115">
        <v>5</v>
      </c>
      <c r="BA146" s="115"/>
      <c r="BB146" s="115"/>
      <c r="BC146" s="115"/>
      <c r="BD146" s="115"/>
      <c r="BE146" s="115">
        <v>314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337</v>
      </c>
      <c r="BP146" s="115"/>
      <c r="BQ146" s="115"/>
      <c r="BR146" s="115"/>
      <c r="BS146" s="115"/>
      <c r="BT146" s="115">
        <v>337</v>
      </c>
      <c r="BU146" s="115"/>
      <c r="BV146" s="115"/>
      <c r="BW146" s="115"/>
      <c r="BX146" s="115"/>
    </row>
    <row r="147" spans="1:79" s="99" customFormat="1" ht="30" customHeight="1" x14ac:dyDescent="0.2">
      <c r="A147" s="89">
        <v>3</v>
      </c>
      <c r="B147" s="90"/>
      <c r="C147" s="90"/>
      <c r="D147" s="114" t="s">
        <v>341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199</v>
      </c>
      <c r="R147" s="27"/>
      <c r="S147" s="27"/>
      <c r="T147" s="27"/>
      <c r="U147" s="27"/>
      <c r="V147" s="27" t="s">
        <v>200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0</v>
      </c>
      <c r="AQ147" s="115"/>
      <c r="AR147" s="115"/>
      <c r="AS147" s="115"/>
      <c r="AT147" s="115"/>
      <c r="AU147" s="115">
        <v>0</v>
      </c>
      <c r="AV147" s="115"/>
      <c r="AW147" s="115"/>
      <c r="AX147" s="115"/>
      <c r="AY147" s="115"/>
      <c r="AZ147" s="115">
        <v>185</v>
      </c>
      <c r="BA147" s="115"/>
      <c r="BB147" s="115"/>
      <c r="BC147" s="115"/>
      <c r="BD147" s="115"/>
      <c r="BE147" s="115">
        <v>185</v>
      </c>
      <c r="BF147" s="115"/>
      <c r="BG147" s="115"/>
      <c r="BH147" s="115"/>
      <c r="BI147" s="115"/>
      <c r="BJ147" s="115">
        <v>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0</v>
      </c>
      <c r="BU147" s="115"/>
      <c r="BV147" s="115"/>
      <c r="BW147" s="115"/>
      <c r="BX147" s="115"/>
    </row>
    <row r="148" spans="1:79" s="6" customFormat="1" ht="15" customHeight="1" x14ac:dyDescent="0.2">
      <c r="A148" s="86">
        <v>0</v>
      </c>
      <c r="B148" s="87"/>
      <c r="C148" s="87"/>
      <c r="D148" s="113" t="s">
        <v>293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112"/>
      <c r="BT148" s="112"/>
      <c r="BU148" s="112"/>
      <c r="BV148" s="112"/>
      <c r="BW148" s="112"/>
      <c r="BX148" s="112"/>
    </row>
    <row r="149" spans="1:79" s="99" customFormat="1" ht="57" customHeight="1" x14ac:dyDescent="0.2">
      <c r="A149" s="89">
        <v>1</v>
      </c>
      <c r="B149" s="90"/>
      <c r="C149" s="90"/>
      <c r="D149" s="114" t="s">
        <v>342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297</v>
      </c>
      <c r="R149" s="27"/>
      <c r="S149" s="27"/>
      <c r="T149" s="27"/>
      <c r="U149" s="27"/>
      <c r="V149" s="27" t="s">
        <v>200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5">
        <v>0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132</v>
      </c>
      <c r="BA149" s="115"/>
      <c r="BB149" s="115"/>
      <c r="BC149" s="115"/>
      <c r="BD149" s="115"/>
      <c r="BE149" s="115">
        <v>132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0</v>
      </c>
      <c r="BP149" s="115"/>
      <c r="BQ149" s="115"/>
      <c r="BR149" s="115"/>
      <c r="BS149" s="115"/>
      <c r="BT149" s="115">
        <v>0</v>
      </c>
      <c r="BU149" s="115"/>
      <c r="BV149" s="115"/>
      <c r="BW149" s="115"/>
      <c r="BX149" s="115"/>
    </row>
    <row r="150" spans="1:79" s="99" customFormat="1" ht="60" customHeight="1" x14ac:dyDescent="0.2">
      <c r="A150" s="89">
        <v>2</v>
      </c>
      <c r="B150" s="90"/>
      <c r="C150" s="90"/>
      <c r="D150" s="114" t="s">
        <v>343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297</v>
      </c>
      <c r="R150" s="27"/>
      <c r="S150" s="27"/>
      <c r="T150" s="27"/>
      <c r="U150" s="27"/>
      <c r="V150" s="27" t="s">
        <v>200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115">
        <v>0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0</v>
      </c>
      <c r="AQ150" s="115"/>
      <c r="AR150" s="115"/>
      <c r="AS150" s="115"/>
      <c r="AT150" s="115"/>
      <c r="AU150" s="115">
        <v>0</v>
      </c>
      <c r="AV150" s="115"/>
      <c r="AW150" s="115"/>
      <c r="AX150" s="115"/>
      <c r="AY150" s="115"/>
      <c r="AZ150" s="115">
        <v>100</v>
      </c>
      <c r="BA150" s="115"/>
      <c r="BB150" s="115"/>
      <c r="BC150" s="115"/>
      <c r="BD150" s="115"/>
      <c r="BE150" s="115">
        <v>100</v>
      </c>
      <c r="BF150" s="115"/>
      <c r="BG150" s="115"/>
      <c r="BH150" s="115"/>
      <c r="BI150" s="115"/>
      <c r="BJ150" s="115">
        <v>0</v>
      </c>
      <c r="BK150" s="115"/>
      <c r="BL150" s="115"/>
      <c r="BM150" s="115"/>
      <c r="BN150" s="115"/>
      <c r="BO150" s="115">
        <v>0</v>
      </c>
      <c r="BP150" s="115"/>
      <c r="BQ150" s="115"/>
      <c r="BR150" s="115"/>
      <c r="BS150" s="115"/>
      <c r="BT150" s="115">
        <v>0</v>
      </c>
      <c r="BU150" s="115"/>
      <c r="BV150" s="115"/>
      <c r="BW150" s="115"/>
      <c r="BX150" s="115"/>
    </row>
    <row r="152" spans="1:79" ht="14.25" customHeight="1" x14ac:dyDescent="0.2">
      <c r="A152" s="29" t="s">
        <v>255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</row>
    <row r="153" spans="1:79" ht="23.1" customHeight="1" x14ac:dyDescent="0.2">
      <c r="A153" s="54" t="s">
        <v>6</v>
      </c>
      <c r="B153" s="55"/>
      <c r="C153" s="55"/>
      <c r="D153" s="27" t="s">
        <v>9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 t="s">
        <v>8</v>
      </c>
      <c r="R153" s="27"/>
      <c r="S153" s="27"/>
      <c r="T153" s="27"/>
      <c r="U153" s="27"/>
      <c r="V153" s="27" t="s">
        <v>7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36" t="s">
        <v>246</v>
      </c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8"/>
      <c r="AU153" s="36" t="s">
        <v>251</v>
      </c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8"/>
    </row>
    <row r="154" spans="1:79" ht="28.5" customHeight="1" x14ac:dyDescent="0.2">
      <c r="A154" s="57"/>
      <c r="B154" s="58"/>
      <c r="C154" s="58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 t="s">
        <v>4</v>
      </c>
      <c r="AG154" s="27"/>
      <c r="AH154" s="27"/>
      <c r="AI154" s="27"/>
      <c r="AJ154" s="27"/>
      <c r="AK154" s="27" t="s">
        <v>3</v>
      </c>
      <c r="AL154" s="27"/>
      <c r="AM154" s="27"/>
      <c r="AN154" s="27"/>
      <c r="AO154" s="27"/>
      <c r="AP154" s="27" t="s">
        <v>123</v>
      </c>
      <c r="AQ154" s="27"/>
      <c r="AR154" s="27"/>
      <c r="AS154" s="27"/>
      <c r="AT154" s="27"/>
      <c r="AU154" s="27" t="s">
        <v>4</v>
      </c>
      <c r="AV154" s="27"/>
      <c r="AW154" s="27"/>
      <c r="AX154" s="27"/>
      <c r="AY154" s="27"/>
      <c r="AZ154" s="27" t="s">
        <v>3</v>
      </c>
      <c r="BA154" s="27"/>
      <c r="BB154" s="27"/>
      <c r="BC154" s="27"/>
      <c r="BD154" s="27"/>
      <c r="BE154" s="27" t="s">
        <v>90</v>
      </c>
      <c r="BF154" s="27"/>
      <c r="BG154" s="27"/>
      <c r="BH154" s="27"/>
      <c r="BI154" s="27"/>
    </row>
    <row r="155" spans="1:79" ht="15" customHeight="1" x14ac:dyDescent="0.2">
      <c r="A155" s="36">
        <v>1</v>
      </c>
      <c r="B155" s="37"/>
      <c r="C155" s="37"/>
      <c r="D155" s="27">
        <v>2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>
        <v>3</v>
      </c>
      <c r="R155" s="27"/>
      <c r="S155" s="27"/>
      <c r="T155" s="27"/>
      <c r="U155" s="27"/>
      <c r="V155" s="27">
        <v>4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</row>
    <row r="156" spans="1:79" ht="15.75" hidden="1" customHeight="1" x14ac:dyDescent="0.2">
      <c r="A156" s="39" t="s">
        <v>154</v>
      </c>
      <c r="B156" s="40"/>
      <c r="C156" s="40"/>
      <c r="D156" s="27" t="s">
        <v>57</v>
      </c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 t="s">
        <v>70</v>
      </c>
      <c r="R156" s="27"/>
      <c r="S156" s="27"/>
      <c r="T156" s="27"/>
      <c r="U156" s="27"/>
      <c r="V156" s="27" t="s">
        <v>71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26" t="s">
        <v>107</v>
      </c>
      <c r="AG156" s="26"/>
      <c r="AH156" s="26"/>
      <c r="AI156" s="26"/>
      <c r="AJ156" s="26"/>
      <c r="AK156" s="30" t="s">
        <v>108</v>
      </c>
      <c r="AL156" s="30"/>
      <c r="AM156" s="30"/>
      <c r="AN156" s="30"/>
      <c r="AO156" s="30"/>
      <c r="AP156" s="50" t="s">
        <v>189</v>
      </c>
      <c r="AQ156" s="50"/>
      <c r="AR156" s="50"/>
      <c r="AS156" s="50"/>
      <c r="AT156" s="50"/>
      <c r="AU156" s="26" t="s">
        <v>109</v>
      </c>
      <c r="AV156" s="26"/>
      <c r="AW156" s="26"/>
      <c r="AX156" s="26"/>
      <c r="AY156" s="26"/>
      <c r="AZ156" s="30" t="s">
        <v>110</v>
      </c>
      <c r="BA156" s="30"/>
      <c r="BB156" s="30"/>
      <c r="BC156" s="30"/>
      <c r="BD156" s="30"/>
      <c r="BE156" s="50" t="s">
        <v>189</v>
      </c>
      <c r="BF156" s="50"/>
      <c r="BG156" s="50"/>
      <c r="BH156" s="50"/>
      <c r="BI156" s="50"/>
      <c r="CA156" t="s">
        <v>39</v>
      </c>
    </row>
    <row r="157" spans="1:79" s="6" customFormat="1" ht="14.25" x14ac:dyDescent="0.2">
      <c r="A157" s="86">
        <v>0</v>
      </c>
      <c r="B157" s="87"/>
      <c r="C157" s="87"/>
      <c r="D157" s="111" t="s">
        <v>188</v>
      </c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CA157" s="6" t="s">
        <v>40</v>
      </c>
    </row>
    <row r="158" spans="1:79" s="99" customFormat="1" ht="28.5" customHeight="1" x14ac:dyDescent="0.2">
      <c r="A158" s="89">
        <v>1</v>
      </c>
      <c r="B158" s="90"/>
      <c r="C158" s="90"/>
      <c r="D158" s="114" t="s">
        <v>326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191</v>
      </c>
      <c r="R158" s="27"/>
      <c r="S158" s="27"/>
      <c r="T158" s="27"/>
      <c r="U158" s="27"/>
      <c r="V158" s="27" t="s">
        <v>192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2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2</v>
      </c>
      <c r="AQ158" s="115"/>
      <c r="AR158" s="115"/>
      <c r="AS158" s="115"/>
      <c r="AT158" s="115"/>
      <c r="AU158" s="115">
        <v>2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2</v>
      </c>
      <c r="BF158" s="115"/>
      <c r="BG158" s="115"/>
      <c r="BH158" s="115"/>
      <c r="BI158" s="115"/>
    </row>
    <row r="159" spans="1:79" s="99" customFormat="1" ht="30" customHeight="1" x14ac:dyDescent="0.2">
      <c r="A159" s="89">
        <v>2</v>
      </c>
      <c r="B159" s="90"/>
      <c r="C159" s="90"/>
      <c r="D159" s="114" t="s">
        <v>327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191</v>
      </c>
      <c r="R159" s="27"/>
      <c r="S159" s="27"/>
      <c r="T159" s="27"/>
      <c r="U159" s="27"/>
      <c r="V159" s="27" t="s">
        <v>192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5">
        <v>17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17</v>
      </c>
      <c r="AQ159" s="115"/>
      <c r="AR159" s="115"/>
      <c r="AS159" s="115"/>
      <c r="AT159" s="115"/>
      <c r="AU159" s="115">
        <v>17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17</v>
      </c>
      <c r="BF159" s="115"/>
      <c r="BG159" s="115"/>
      <c r="BH159" s="115"/>
      <c r="BI159" s="115"/>
    </row>
    <row r="160" spans="1:79" s="99" customFormat="1" ht="30" customHeight="1" x14ac:dyDescent="0.2">
      <c r="A160" s="89">
        <v>3</v>
      </c>
      <c r="B160" s="90"/>
      <c r="C160" s="90"/>
      <c r="D160" s="114" t="s">
        <v>328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191</v>
      </c>
      <c r="R160" s="27"/>
      <c r="S160" s="27"/>
      <c r="T160" s="27"/>
      <c r="U160" s="27"/>
      <c r="V160" s="27" t="s">
        <v>192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3.5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3.5</v>
      </c>
      <c r="AQ160" s="115"/>
      <c r="AR160" s="115"/>
      <c r="AS160" s="115"/>
      <c r="AT160" s="115"/>
      <c r="AU160" s="115">
        <v>3.5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3.5</v>
      </c>
      <c r="BF160" s="115"/>
      <c r="BG160" s="115"/>
      <c r="BH160" s="115"/>
      <c r="BI160" s="115"/>
    </row>
    <row r="161" spans="1:61" s="99" customFormat="1" ht="30" customHeight="1" x14ac:dyDescent="0.2">
      <c r="A161" s="89">
        <v>4</v>
      </c>
      <c r="B161" s="90"/>
      <c r="C161" s="90"/>
      <c r="D161" s="114" t="s">
        <v>329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191</v>
      </c>
      <c r="R161" s="27"/>
      <c r="S161" s="27"/>
      <c r="T161" s="27"/>
      <c r="U161" s="27"/>
      <c r="V161" s="27" t="s">
        <v>192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5">
        <v>22.5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22.5</v>
      </c>
      <c r="AQ161" s="115"/>
      <c r="AR161" s="115"/>
      <c r="AS161" s="115"/>
      <c r="AT161" s="115"/>
      <c r="AU161" s="115">
        <v>22.5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22.5</v>
      </c>
      <c r="BF161" s="115"/>
      <c r="BG161" s="115"/>
      <c r="BH161" s="115"/>
      <c r="BI161" s="115"/>
    </row>
    <row r="162" spans="1:61" s="99" customFormat="1" ht="15" customHeight="1" x14ac:dyDescent="0.2">
      <c r="A162" s="89">
        <v>5</v>
      </c>
      <c r="B162" s="90"/>
      <c r="C162" s="90"/>
      <c r="D162" s="114" t="s">
        <v>330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191</v>
      </c>
      <c r="R162" s="27"/>
      <c r="S162" s="27"/>
      <c r="T162" s="27"/>
      <c r="U162" s="27"/>
      <c r="V162" s="27" t="s">
        <v>270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6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6</v>
      </c>
      <c r="AQ162" s="115"/>
      <c r="AR162" s="115"/>
      <c r="AS162" s="115"/>
      <c r="AT162" s="115"/>
      <c r="AU162" s="115">
        <v>6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6</v>
      </c>
      <c r="BF162" s="115"/>
      <c r="BG162" s="115"/>
      <c r="BH162" s="115"/>
      <c r="BI162" s="115"/>
    </row>
    <row r="163" spans="1:61" s="6" customFormat="1" ht="14.25" x14ac:dyDescent="0.2">
      <c r="A163" s="86">
        <v>0</v>
      </c>
      <c r="B163" s="87"/>
      <c r="C163" s="87"/>
      <c r="D163" s="113" t="s">
        <v>193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2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</row>
    <row r="164" spans="1:61" s="99" customFormat="1" ht="15" x14ac:dyDescent="0.2">
      <c r="A164" s="89">
        <v>1</v>
      </c>
      <c r="B164" s="90"/>
      <c r="C164" s="90"/>
      <c r="D164" s="114" t="s">
        <v>331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332</v>
      </c>
      <c r="R164" s="27"/>
      <c r="S164" s="27"/>
      <c r="T164" s="27"/>
      <c r="U164" s="27"/>
      <c r="V164" s="27" t="s">
        <v>270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10600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10600</v>
      </c>
      <c r="AQ164" s="115"/>
      <c r="AR164" s="115"/>
      <c r="AS164" s="115"/>
      <c r="AT164" s="115"/>
      <c r="AU164" s="115">
        <v>10600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10600</v>
      </c>
      <c r="BF164" s="115"/>
      <c r="BG164" s="115"/>
      <c r="BH164" s="115"/>
      <c r="BI164" s="115"/>
    </row>
    <row r="165" spans="1:61" s="99" customFormat="1" ht="15" customHeight="1" x14ac:dyDescent="0.2">
      <c r="A165" s="89">
        <v>2</v>
      </c>
      <c r="B165" s="90"/>
      <c r="C165" s="90"/>
      <c r="D165" s="114" t="s">
        <v>333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334</v>
      </c>
      <c r="R165" s="27"/>
      <c r="S165" s="27"/>
      <c r="T165" s="27"/>
      <c r="U165" s="27"/>
      <c r="V165" s="27" t="s">
        <v>200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75732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75732</v>
      </c>
      <c r="AQ165" s="115"/>
      <c r="AR165" s="115"/>
      <c r="AS165" s="115"/>
      <c r="AT165" s="115"/>
      <c r="AU165" s="115">
        <v>75732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75732</v>
      </c>
      <c r="BF165" s="115"/>
      <c r="BG165" s="115"/>
      <c r="BH165" s="115"/>
      <c r="BI165" s="115"/>
    </row>
    <row r="166" spans="1:61" s="99" customFormat="1" ht="15" customHeight="1" x14ac:dyDescent="0.2">
      <c r="A166" s="89">
        <v>3</v>
      </c>
      <c r="B166" s="90"/>
      <c r="C166" s="90"/>
      <c r="D166" s="114" t="s">
        <v>333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335</v>
      </c>
      <c r="R166" s="27"/>
      <c r="S166" s="27"/>
      <c r="T166" s="27"/>
      <c r="U166" s="27"/>
      <c r="V166" s="27" t="s">
        <v>200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993209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993209</v>
      </c>
      <c r="AQ166" s="115"/>
      <c r="AR166" s="115"/>
      <c r="AS166" s="115"/>
      <c r="AT166" s="115"/>
      <c r="AU166" s="115">
        <v>993209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993209</v>
      </c>
      <c r="BF166" s="115"/>
      <c r="BG166" s="115"/>
      <c r="BH166" s="115"/>
      <c r="BI166" s="115"/>
    </row>
    <row r="167" spans="1:61" s="99" customFormat="1" ht="15" customHeight="1" x14ac:dyDescent="0.2">
      <c r="A167" s="89">
        <v>4</v>
      </c>
      <c r="B167" s="90"/>
      <c r="C167" s="90"/>
      <c r="D167" s="114" t="s">
        <v>336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334</v>
      </c>
      <c r="R167" s="27"/>
      <c r="S167" s="27"/>
      <c r="T167" s="27"/>
      <c r="U167" s="27"/>
      <c r="V167" s="27" t="s">
        <v>281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0</v>
      </c>
      <c r="AG167" s="115"/>
      <c r="AH167" s="115"/>
      <c r="AI167" s="115"/>
      <c r="AJ167" s="115"/>
      <c r="AK167" s="115">
        <v>20</v>
      </c>
      <c r="AL167" s="115"/>
      <c r="AM167" s="115"/>
      <c r="AN167" s="115"/>
      <c r="AO167" s="115"/>
      <c r="AP167" s="115">
        <v>20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20</v>
      </c>
      <c r="BA167" s="115"/>
      <c r="BB167" s="115"/>
      <c r="BC167" s="115"/>
      <c r="BD167" s="115"/>
      <c r="BE167" s="115">
        <v>20</v>
      </c>
      <c r="BF167" s="115"/>
      <c r="BG167" s="115"/>
      <c r="BH167" s="115"/>
      <c r="BI167" s="115"/>
    </row>
    <row r="168" spans="1:61" s="99" customFormat="1" ht="15" customHeight="1" x14ac:dyDescent="0.2">
      <c r="A168" s="89">
        <v>5</v>
      </c>
      <c r="B168" s="90"/>
      <c r="C168" s="90"/>
      <c r="D168" s="114" t="s">
        <v>336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335</v>
      </c>
      <c r="R168" s="27"/>
      <c r="S168" s="27"/>
      <c r="T168" s="27"/>
      <c r="U168" s="27"/>
      <c r="V168" s="27" t="s">
        <v>281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0</v>
      </c>
      <c r="AG168" s="115"/>
      <c r="AH168" s="115"/>
      <c r="AI168" s="115"/>
      <c r="AJ168" s="115"/>
      <c r="AK168" s="115">
        <v>5000</v>
      </c>
      <c r="AL168" s="115"/>
      <c r="AM168" s="115"/>
      <c r="AN168" s="115"/>
      <c r="AO168" s="115"/>
      <c r="AP168" s="115">
        <v>5000</v>
      </c>
      <c r="AQ168" s="115"/>
      <c r="AR168" s="115"/>
      <c r="AS168" s="115"/>
      <c r="AT168" s="115"/>
      <c r="AU168" s="115">
        <v>0</v>
      </c>
      <c r="AV168" s="115"/>
      <c r="AW168" s="115"/>
      <c r="AX168" s="115"/>
      <c r="AY168" s="115"/>
      <c r="AZ168" s="115">
        <v>5000</v>
      </c>
      <c r="BA168" s="115"/>
      <c r="BB168" s="115"/>
      <c r="BC168" s="115"/>
      <c r="BD168" s="115"/>
      <c r="BE168" s="115">
        <v>5000</v>
      </c>
      <c r="BF168" s="115"/>
      <c r="BG168" s="115"/>
      <c r="BH168" s="115"/>
      <c r="BI168" s="115"/>
    </row>
    <row r="169" spans="1:61" s="99" customFormat="1" ht="15" customHeight="1" x14ac:dyDescent="0.2">
      <c r="A169" s="89">
        <v>6</v>
      </c>
      <c r="B169" s="90"/>
      <c r="C169" s="90"/>
      <c r="D169" s="114" t="s">
        <v>337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334</v>
      </c>
      <c r="R169" s="27"/>
      <c r="S169" s="27"/>
      <c r="T169" s="27"/>
      <c r="U169" s="27"/>
      <c r="V169" s="27" t="s">
        <v>200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0</v>
      </c>
      <c r="AG169" s="115"/>
      <c r="AH169" s="115"/>
      <c r="AI169" s="115"/>
      <c r="AJ169" s="115"/>
      <c r="AK169" s="115">
        <v>2000</v>
      </c>
      <c r="AL169" s="115"/>
      <c r="AM169" s="115"/>
      <c r="AN169" s="115"/>
      <c r="AO169" s="115"/>
      <c r="AP169" s="115">
        <v>2000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2000</v>
      </c>
      <c r="BA169" s="115"/>
      <c r="BB169" s="115"/>
      <c r="BC169" s="115"/>
      <c r="BD169" s="115"/>
      <c r="BE169" s="115">
        <v>2000</v>
      </c>
      <c r="BF169" s="115"/>
      <c r="BG169" s="115"/>
      <c r="BH169" s="115"/>
      <c r="BI169" s="115"/>
    </row>
    <row r="170" spans="1:61" s="99" customFormat="1" ht="15" customHeight="1" x14ac:dyDescent="0.2">
      <c r="A170" s="89">
        <v>7</v>
      </c>
      <c r="B170" s="90"/>
      <c r="C170" s="90"/>
      <c r="D170" s="114" t="s">
        <v>337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335</v>
      </c>
      <c r="R170" s="27"/>
      <c r="S170" s="27"/>
      <c r="T170" s="27"/>
      <c r="U170" s="27"/>
      <c r="V170" s="27" t="s">
        <v>200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0</v>
      </c>
      <c r="AG170" s="115"/>
      <c r="AH170" s="115"/>
      <c r="AI170" s="115"/>
      <c r="AJ170" s="115"/>
      <c r="AK170" s="115">
        <v>5000</v>
      </c>
      <c r="AL170" s="115"/>
      <c r="AM170" s="115"/>
      <c r="AN170" s="115"/>
      <c r="AO170" s="115"/>
      <c r="AP170" s="115">
        <v>5000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v>5000</v>
      </c>
      <c r="BA170" s="115"/>
      <c r="BB170" s="115"/>
      <c r="BC170" s="115"/>
      <c r="BD170" s="115"/>
      <c r="BE170" s="115">
        <v>5000</v>
      </c>
      <c r="BF170" s="115"/>
      <c r="BG170" s="115"/>
      <c r="BH170" s="115"/>
      <c r="BI170" s="115"/>
    </row>
    <row r="171" spans="1:61" s="99" customFormat="1" ht="15" customHeight="1" x14ac:dyDescent="0.2">
      <c r="A171" s="89">
        <v>8</v>
      </c>
      <c r="B171" s="90"/>
      <c r="C171" s="90"/>
      <c r="D171" s="114" t="s">
        <v>338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191</v>
      </c>
      <c r="R171" s="27"/>
      <c r="S171" s="27"/>
      <c r="T171" s="27"/>
      <c r="U171" s="27"/>
      <c r="V171" s="27" t="s">
        <v>200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0</v>
      </c>
      <c r="AG171" s="115"/>
      <c r="AH171" s="115"/>
      <c r="AI171" s="115"/>
      <c r="AJ171" s="115"/>
      <c r="AK171" s="115">
        <v>212</v>
      </c>
      <c r="AL171" s="115"/>
      <c r="AM171" s="115"/>
      <c r="AN171" s="115"/>
      <c r="AO171" s="115"/>
      <c r="AP171" s="115">
        <v>212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212</v>
      </c>
      <c r="BA171" s="115"/>
      <c r="BB171" s="115"/>
      <c r="BC171" s="115"/>
      <c r="BD171" s="115"/>
      <c r="BE171" s="115">
        <v>212</v>
      </c>
      <c r="BF171" s="115"/>
      <c r="BG171" s="115"/>
      <c r="BH171" s="115"/>
      <c r="BI171" s="115"/>
    </row>
    <row r="172" spans="1:61" s="6" customFormat="1" ht="14.25" x14ac:dyDescent="0.2">
      <c r="A172" s="86">
        <v>0</v>
      </c>
      <c r="B172" s="87"/>
      <c r="C172" s="87"/>
      <c r="D172" s="113" t="s">
        <v>196</v>
      </c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2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</row>
    <row r="173" spans="1:61" s="99" customFormat="1" ht="28.5" customHeight="1" x14ac:dyDescent="0.2">
      <c r="A173" s="89">
        <v>1</v>
      </c>
      <c r="B173" s="90"/>
      <c r="C173" s="90"/>
      <c r="D173" s="114" t="s">
        <v>339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191</v>
      </c>
      <c r="R173" s="27"/>
      <c r="S173" s="27"/>
      <c r="T173" s="27"/>
      <c r="U173" s="27"/>
      <c r="V173" s="27" t="s">
        <v>200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0</v>
      </c>
      <c r="AG173" s="115"/>
      <c r="AH173" s="115"/>
      <c r="AI173" s="115"/>
      <c r="AJ173" s="115"/>
      <c r="AK173" s="115">
        <v>11700</v>
      </c>
      <c r="AL173" s="115"/>
      <c r="AM173" s="115"/>
      <c r="AN173" s="115"/>
      <c r="AO173" s="115"/>
      <c r="AP173" s="115">
        <v>11700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11700</v>
      </c>
      <c r="BA173" s="115"/>
      <c r="BB173" s="115"/>
      <c r="BC173" s="115"/>
      <c r="BD173" s="115"/>
      <c r="BE173" s="115">
        <v>11700</v>
      </c>
      <c r="BF173" s="115"/>
      <c r="BG173" s="115"/>
      <c r="BH173" s="115"/>
      <c r="BI173" s="115"/>
    </row>
    <row r="174" spans="1:61" s="99" customFormat="1" ht="30" customHeight="1" x14ac:dyDescent="0.2">
      <c r="A174" s="89">
        <v>2</v>
      </c>
      <c r="B174" s="90"/>
      <c r="C174" s="90"/>
      <c r="D174" s="114" t="s">
        <v>340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199</v>
      </c>
      <c r="R174" s="27"/>
      <c r="S174" s="27"/>
      <c r="T174" s="27"/>
      <c r="U174" s="27"/>
      <c r="V174" s="27" t="s">
        <v>200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5">
        <v>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0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61" s="99" customFormat="1" ht="30" customHeight="1" x14ac:dyDescent="0.2">
      <c r="A175" s="89">
        <v>3</v>
      </c>
      <c r="B175" s="90"/>
      <c r="C175" s="90"/>
      <c r="D175" s="114" t="s">
        <v>341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199</v>
      </c>
      <c r="R175" s="27"/>
      <c r="S175" s="27"/>
      <c r="T175" s="27"/>
      <c r="U175" s="27"/>
      <c r="V175" s="27" t="s">
        <v>200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0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0</v>
      </c>
      <c r="BF175" s="115"/>
      <c r="BG175" s="115"/>
      <c r="BH175" s="115"/>
      <c r="BI175" s="115"/>
    </row>
    <row r="176" spans="1:61" s="6" customFormat="1" ht="14.25" x14ac:dyDescent="0.2">
      <c r="A176" s="86">
        <v>0</v>
      </c>
      <c r="B176" s="87"/>
      <c r="C176" s="87"/>
      <c r="D176" s="113" t="s">
        <v>293</v>
      </c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2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2"/>
      <c r="AG176" s="112"/>
      <c r="AH176" s="112"/>
      <c r="AI176" s="112"/>
      <c r="AJ176" s="112"/>
      <c r="AK176" s="112"/>
      <c r="AL176" s="112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</row>
    <row r="177" spans="1:79" s="99" customFormat="1" ht="57" customHeight="1" x14ac:dyDescent="0.2">
      <c r="A177" s="89">
        <v>1</v>
      </c>
      <c r="B177" s="90"/>
      <c r="C177" s="90"/>
      <c r="D177" s="114" t="s">
        <v>342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297</v>
      </c>
      <c r="R177" s="27"/>
      <c r="S177" s="27"/>
      <c r="T177" s="27"/>
      <c r="U177" s="27"/>
      <c r="V177" s="27" t="s">
        <v>200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5">
        <v>0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0</v>
      </c>
      <c r="AQ177" s="115"/>
      <c r="AR177" s="115"/>
      <c r="AS177" s="115"/>
      <c r="AT177" s="115"/>
      <c r="AU177" s="115">
        <v>0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0</v>
      </c>
      <c r="BF177" s="115"/>
      <c r="BG177" s="115"/>
      <c r="BH177" s="115"/>
      <c r="BI177" s="115"/>
    </row>
    <row r="178" spans="1:79" s="99" customFormat="1" ht="60" customHeight="1" x14ac:dyDescent="0.2">
      <c r="A178" s="89">
        <v>2</v>
      </c>
      <c r="B178" s="90"/>
      <c r="C178" s="90"/>
      <c r="D178" s="114" t="s">
        <v>343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297</v>
      </c>
      <c r="R178" s="27"/>
      <c r="S178" s="27"/>
      <c r="T178" s="27"/>
      <c r="U178" s="27"/>
      <c r="V178" s="27" t="s">
        <v>200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5">
        <v>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0</v>
      </c>
      <c r="AQ178" s="115"/>
      <c r="AR178" s="115"/>
      <c r="AS178" s="115"/>
      <c r="AT178" s="115"/>
      <c r="AU178" s="115">
        <v>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0</v>
      </c>
      <c r="BF178" s="115"/>
      <c r="BG178" s="115"/>
      <c r="BH178" s="115"/>
      <c r="BI178" s="115"/>
    </row>
    <row r="180" spans="1:79" ht="14.25" customHeight="1" x14ac:dyDescent="0.2">
      <c r="A180" s="29" t="s">
        <v>124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15" customHeight="1" x14ac:dyDescent="0.2">
      <c r="A181" s="44" t="s">
        <v>224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</row>
    <row r="182" spans="1:79" ht="12.95" customHeight="1" x14ac:dyDescent="0.2">
      <c r="A182" s="54" t="s">
        <v>19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6"/>
      <c r="U182" s="27" t="s">
        <v>225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7" t="s">
        <v>228</v>
      </c>
      <c r="AF182" s="27"/>
      <c r="AG182" s="27"/>
      <c r="AH182" s="27"/>
      <c r="AI182" s="27"/>
      <c r="AJ182" s="27"/>
      <c r="AK182" s="27"/>
      <c r="AL182" s="27"/>
      <c r="AM182" s="27"/>
      <c r="AN182" s="27"/>
      <c r="AO182" s="27" t="s">
        <v>235</v>
      </c>
      <c r="AP182" s="27"/>
      <c r="AQ182" s="27"/>
      <c r="AR182" s="27"/>
      <c r="AS182" s="27"/>
      <c r="AT182" s="27"/>
      <c r="AU182" s="27"/>
      <c r="AV182" s="27"/>
      <c r="AW182" s="27"/>
      <c r="AX182" s="27"/>
      <c r="AY182" s="27" t="s">
        <v>246</v>
      </c>
      <c r="AZ182" s="27"/>
      <c r="BA182" s="27"/>
      <c r="BB182" s="27"/>
      <c r="BC182" s="27"/>
      <c r="BD182" s="27"/>
      <c r="BE182" s="27"/>
      <c r="BF182" s="27"/>
      <c r="BG182" s="27"/>
      <c r="BH182" s="27"/>
      <c r="BI182" s="27" t="s">
        <v>251</v>
      </c>
      <c r="BJ182" s="27"/>
      <c r="BK182" s="27"/>
      <c r="BL182" s="27"/>
      <c r="BM182" s="27"/>
      <c r="BN182" s="27"/>
      <c r="BO182" s="27"/>
      <c r="BP182" s="27"/>
      <c r="BQ182" s="27"/>
      <c r="BR182" s="27"/>
    </row>
    <row r="183" spans="1:79" ht="30" customHeight="1" x14ac:dyDescent="0.2">
      <c r="A183" s="57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9"/>
      <c r="U183" s="27" t="s">
        <v>4</v>
      </c>
      <c r="V183" s="27"/>
      <c r="W183" s="27"/>
      <c r="X183" s="27"/>
      <c r="Y183" s="27"/>
      <c r="Z183" s="27" t="s">
        <v>3</v>
      </c>
      <c r="AA183" s="27"/>
      <c r="AB183" s="27"/>
      <c r="AC183" s="27"/>
      <c r="AD183" s="27"/>
      <c r="AE183" s="27" t="s">
        <v>4</v>
      </c>
      <c r="AF183" s="27"/>
      <c r="AG183" s="27"/>
      <c r="AH183" s="27"/>
      <c r="AI183" s="27"/>
      <c r="AJ183" s="27" t="s">
        <v>3</v>
      </c>
      <c r="AK183" s="27"/>
      <c r="AL183" s="27"/>
      <c r="AM183" s="27"/>
      <c r="AN183" s="27"/>
      <c r="AO183" s="27" t="s">
        <v>4</v>
      </c>
      <c r="AP183" s="27"/>
      <c r="AQ183" s="27"/>
      <c r="AR183" s="27"/>
      <c r="AS183" s="27"/>
      <c r="AT183" s="27" t="s">
        <v>3</v>
      </c>
      <c r="AU183" s="27"/>
      <c r="AV183" s="27"/>
      <c r="AW183" s="27"/>
      <c r="AX183" s="27"/>
      <c r="AY183" s="27" t="s">
        <v>4</v>
      </c>
      <c r="AZ183" s="27"/>
      <c r="BA183" s="27"/>
      <c r="BB183" s="27"/>
      <c r="BC183" s="27"/>
      <c r="BD183" s="27" t="s">
        <v>3</v>
      </c>
      <c r="BE183" s="27"/>
      <c r="BF183" s="27"/>
      <c r="BG183" s="27"/>
      <c r="BH183" s="27"/>
      <c r="BI183" s="27" t="s">
        <v>4</v>
      </c>
      <c r="BJ183" s="27"/>
      <c r="BK183" s="27"/>
      <c r="BL183" s="27"/>
      <c r="BM183" s="27"/>
      <c r="BN183" s="27" t="s">
        <v>3</v>
      </c>
      <c r="BO183" s="27"/>
      <c r="BP183" s="27"/>
      <c r="BQ183" s="27"/>
      <c r="BR183" s="27"/>
    </row>
    <row r="184" spans="1:79" ht="15" customHeight="1" x14ac:dyDescent="0.2">
      <c r="A184" s="36">
        <v>1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8"/>
      <c r="U184" s="27">
        <v>2</v>
      </c>
      <c r="V184" s="27"/>
      <c r="W184" s="27"/>
      <c r="X184" s="27"/>
      <c r="Y184" s="27"/>
      <c r="Z184" s="27">
        <v>3</v>
      </c>
      <c r="AA184" s="27"/>
      <c r="AB184" s="27"/>
      <c r="AC184" s="27"/>
      <c r="AD184" s="27"/>
      <c r="AE184" s="27">
        <v>4</v>
      </c>
      <c r="AF184" s="27"/>
      <c r="AG184" s="27"/>
      <c r="AH184" s="27"/>
      <c r="AI184" s="27"/>
      <c r="AJ184" s="27">
        <v>5</v>
      </c>
      <c r="AK184" s="27"/>
      <c r="AL184" s="27"/>
      <c r="AM184" s="27"/>
      <c r="AN184" s="27"/>
      <c r="AO184" s="27">
        <v>6</v>
      </c>
      <c r="AP184" s="27"/>
      <c r="AQ184" s="27"/>
      <c r="AR184" s="27"/>
      <c r="AS184" s="27"/>
      <c r="AT184" s="27">
        <v>7</v>
      </c>
      <c r="AU184" s="27"/>
      <c r="AV184" s="27"/>
      <c r="AW184" s="27"/>
      <c r="AX184" s="27"/>
      <c r="AY184" s="27">
        <v>8</v>
      </c>
      <c r="AZ184" s="27"/>
      <c r="BA184" s="27"/>
      <c r="BB184" s="27"/>
      <c r="BC184" s="27"/>
      <c r="BD184" s="27">
        <v>9</v>
      </c>
      <c r="BE184" s="27"/>
      <c r="BF184" s="27"/>
      <c r="BG184" s="27"/>
      <c r="BH184" s="27"/>
      <c r="BI184" s="27">
        <v>10</v>
      </c>
      <c r="BJ184" s="27"/>
      <c r="BK184" s="27"/>
      <c r="BL184" s="27"/>
      <c r="BM184" s="27"/>
      <c r="BN184" s="27">
        <v>11</v>
      </c>
      <c r="BO184" s="27"/>
      <c r="BP184" s="27"/>
      <c r="BQ184" s="27"/>
      <c r="BR184" s="27"/>
    </row>
    <row r="185" spans="1:79" s="1" customFormat="1" ht="15.75" hidden="1" customHeight="1" x14ac:dyDescent="0.2">
      <c r="A185" s="39" t="s">
        <v>57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1"/>
      <c r="U185" s="26" t="s">
        <v>65</v>
      </c>
      <c r="V185" s="26"/>
      <c r="W185" s="26"/>
      <c r="X185" s="26"/>
      <c r="Y185" s="26"/>
      <c r="Z185" s="30" t="s">
        <v>66</v>
      </c>
      <c r="AA185" s="30"/>
      <c r="AB185" s="30"/>
      <c r="AC185" s="30"/>
      <c r="AD185" s="30"/>
      <c r="AE185" s="26" t="s">
        <v>67</v>
      </c>
      <c r="AF185" s="26"/>
      <c r="AG185" s="26"/>
      <c r="AH185" s="26"/>
      <c r="AI185" s="26"/>
      <c r="AJ185" s="30" t="s">
        <v>68</v>
      </c>
      <c r="AK185" s="30"/>
      <c r="AL185" s="30"/>
      <c r="AM185" s="30"/>
      <c r="AN185" s="30"/>
      <c r="AO185" s="26" t="s">
        <v>58</v>
      </c>
      <c r="AP185" s="26"/>
      <c r="AQ185" s="26"/>
      <c r="AR185" s="26"/>
      <c r="AS185" s="26"/>
      <c r="AT185" s="30" t="s">
        <v>59</v>
      </c>
      <c r="AU185" s="30"/>
      <c r="AV185" s="30"/>
      <c r="AW185" s="30"/>
      <c r="AX185" s="30"/>
      <c r="AY185" s="26" t="s">
        <v>60</v>
      </c>
      <c r="AZ185" s="26"/>
      <c r="BA185" s="26"/>
      <c r="BB185" s="26"/>
      <c r="BC185" s="26"/>
      <c r="BD185" s="30" t="s">
        <v>61</v>
      </c>
      <c r="BE185" s="30"/>
      <c r="BF185" s="30"/>
      <c r="BG185" s="30"/>
      <c r="BH185" s="30"/>
      <c r="BI185" s="26" t="s">
        <v>62</v>
      </c>
      <c r="BJ185" s="26"/>
      <c r="BK185" s="26"/>
      <c r="BL185" s="26"/>
      <c r="BM185" s="26"/>
      <c r="BN185" s="30" t="s">
        <v>63</v>
      </c>
      <c r="BO185" s="30"/>
      <c r="BP185" s="30"/>
      <c r="BQ185" s="30"/>
      <c r="BR185" s="30"/>
      <c r="CA185" t="s">
        <v>41</v>
      </c>
    </row>
    <row r="186" spans="1:79" s="6" customFormat="1" ht="12.75" customHeight="1" x14ac:dyDescent="0.2">
      <c r="A186" s="100" t="s">
        <v>201</v>
      </c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2"/>
      <c r="U186" s="116">
        <v>1799565</v>
      </c>
      <c r="V186" s="116"/>
      <c r="W186" s="116"/>
      <c r="X186" s="116"/>
      <c r="Y186" s="116"/>
      <c r="Z186" s="116">
        <v>0</v>
      </c>
      <c r="AA186" s="116"/>
      <c r="AB186" s="116"/>
      <c r="AC186" s="116"/>
      <c r="AD186" s="116"/>
      <c r="AE186" s="116">
        <v>2075573</v>
      </c>
      <c r="AF186" s="116"/>
      <c r="AG186" s="116"/>
      <c r="AH186" s="116"/>
      <c r="AI186" s="116"/>
      <c r="AJ186" s="116">
        <v>0</v>
      </c>
      <c r="AK186" s="116"/>
      <c r="AL186" s="116"/>
      <c r="AM186" s="116"/>
      <c r="AN186" s="116"/>
      <c r="AO186" s="116">
        <v>2084578</v>
      </c>
      <c r="AP186" s="116"/>
      <c r="AQ186" s="116"/>
      <c r="AR186" s="116"/>
      <c r="AS186" s="116"/>
      <c r="AT186" s="116">
        <v>0</v>
      </c>
      <c r="AU186" s="116"/>
      <c r="AV186" s="116"/>
      <c r="AW186" s="116"/>
      <c r="AX186" s="116"/>
      <c r="AY186" s="116">
        <v>2354991</v>
      </c>
      <c r="AZ186" s="116"/>
      <c r="BA186" s="116"/>
      <c r="BB186" s="116"/>
      <c r="BC186" s="116"/>
      <c r="BD186" s="116">
        <v>0</v>
      </c>
      <c r="BE186" s="116"/>
      <c r="BF186" s="116"/>
      <c r="BG186" s="116"/>
      <c r="BH186" s="116"/>
      <c r="BI186" s="116">
        <v>2354991</v>
      </c>
      <c r="BJ186" s="116"/>
      <c r="BK186" s="116"/>
      <c r="BL186" s="116"/>
      <c r="BM186" s="116"/>
      <c r="BN186" s="116">
        <v>0</v>
      </c>
      <c r="BO186" s="116"/>
      <c r="BP186" s="116"/>
      <c r="BQ186" s="116"/>
      <c r="BR186" s="116"/>
      <c r="CA186" s="6" t="s">
        <v>42</v>
      </c>
    </row>
    <row r="187" spans="1:79" s="99" customFormat="1" ht="12.75" customHeight="1" x14ac:dyDescent="0.2">
      <c r="A187" s="92" t="s">
        <v>202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4"/>
      <c r="U187" s="117">
        <v>1799565</v>
      </c>
      <c r="V187" s="117"/>
      <c r="W187" s="117"/>
      <c r="X187" s="117"/>
      <c r="Y187" s="117"/>
      <c r="Z187" s="117">
        <v>0</v>
      </c>
      <c r="AA187" s="117"/>
      <c r="AB187" s="117"/>
      <c r="AC187" s="117"/>
      <c r="AD187" s="117"/>
      <c r="AE187" s="117">
        <v>1455422</v>
      </c>
      <c r="AF187" s="117"/>
      <c r="AG187" s="117"/>
      <c r="AH187" s="117"/>
      <c r="AI187" s="117"/>
      <c r="AJ187" s="117">
        <v>0</v>
      </c>
      <c r="AK187" s="117"/>
      <c r="AL187" s="117"/>
      <c r="AM187" s="117"/>
      <c r="AN187" s="117"/>
      <c r="AO187" s="117">
        <v>1455422</v>
      </c>
      <c r="AP187" s="117"/>
      <c r="AQ187" s="117"/>
      <c r="AR187" s="117"/>
      <c r="AS187" s="117"/>
      <c r="AT187" s="117">
        <v>0</v>
      </c>
      <c r="AU187" s="117"/>
      <c r="AV187" s="117"/>
      <c r="AW187" s="117"/>
      <c r="AX187" s="117"/>
      <c r="AY187" s="117">
        <v>1655822</v>
      </c>
      <c r="AZ187" s="117"/>
      <c r="BA187" s="117"/>
      <c r="BB187" s="117"/>
      <c r="BC187" s="117"/>
      <c r="BD187" s="117">
        <v>0</v>
      </c>
      <c r="BE187" s="117"/>
      <c r="BF187" s="117"/>
      <c r="BG187" s="117"/>
      <c r="BH187" s="117"/>
      <c r="BI187" s="117">
        <v>1655822</v>
      </c>
      <c r="BJ187" s="117"/>
      <c r="BK187" s="117"/>
      <c r="BL187" s="117"/>
      <c r="BM187" s="117"/>
      <c r="BN187" s="117">
        <v>0</v>
      </c>
      <c r="BO187" s="117"/>
      <c r="BP187" s="117"/>
      <c r="BQ187" s="117"/>
      <c r="BR187" s="117"/>
    </row>
    <row r="188" spans="1:79" s="99" customFormat="1" ht="12.75" customHeight="1" x14ac:dyDescent="0.2">
      <c r="A188" s="92" t="s">
        <v>203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117">
        <v>0</v>
      </c>
      <c r="V188" s="117"/>
      <c r="W188" s="117"/>
      <c r="X188" s="117"/>
      <c r="Y188" s="117"/>
      <c r="Z188" s="117">
        <v>0</v>
      </c>
      <c r="AA188" s="117"/>
      <c r="AB188" s="117"/>
      <c r="AC188" s="117"/>
      <c r="AD188" s="117"/>
      <c r="AE188" s="117">
        <v>620151</v>
      </c>
      <c r="AF188" s="117"/>
      <c r="AG188" s="117"/>
      <c r="AH188" s="117"/>
      <c r="AI188" s="117"/>
      <c r="AJ188" s="117">
        <v>0</v>
      </c>
      <c r="AK188" s="117"/>
      <c r="AL188" s="117"/>
      <c r="AM188" s="117"/>
      <c r="AN188" s="117"/>
      <c r="AO188" s="117">
        <v>629156</v>
      </c>
      <c r="AP188" s="117"/>
      <c r="AQ188" s="117"/>
      <c r="AR188" s="117"/>
      <c r="AS188" s="117"/>
      <c r="AT188" s="117">
        <v>0</v>
      </c>
      <c r="AU188" s="117"/>
      <c r="AV188" s="117"/>
      <c r="AW188" s="117"/>
      <c r="AX188" s="117"/>
      <c r="AY188" s="117">
        <v>699169</v>
      </c>
      <c r="AZ188" s="117"/>
      <c r="BA188" s="117"/>
      <c r="BB188" s="117"/>
      <c r="BC188" s="117"/>
      <c r="BD188" s="117">
        <v>0</v>
      </c>
      <c r="BE188" s="117"/>
      <c r="BF188" s="117"/>
      <c r="BG188" s="117"/>
      <c r="BH188" s="117"/>
      <c r="BI188" s="117">
        <v>699169</v>
      </c>
      <c r="BJ188" s="117"/>
      <c r="BK188" s="117"/>
      <c r="BL188" s="117"/>
      <c r="BM188" s="117"/>
      <c r="BN188" s="117">
        <v>0</v>
      </c>
      <c r="BO188" s="117"/>
      <c r="BP188" s="117"/>
      <c r="BQ188" s="117"/>
      <c r="BR188" s="117"/>
    </row>
    <row r="189" spans="1:79" s="99" customFormat="1" ht="12.75" customHeight="1" x14ac:dyDescent="0.2">
      <c r="A189" s="92" t="s">
        <v>204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4"/>
      <c r="U189" s="117">
        <v>95089</v>
      </c>
      <c r="V189" s="117"/>
      <c r="W189" s="117"/>
      <c r="X189" s="117"/>
      <c r="Y189" s="117"/>
      <c r="Z189" s="117">
        <v>0</v>
      </c>
      <c r="AA189" s="117"/>
      <c r="AB189" s="117"/>
      <c r="AC189" s="117"/>
      <c r="AD189" s="117"/>
      <c r="AE189" s="117">
        <v>0</v>
      </c>
      <c r="AF189" s="117"/>
      <c r="AG189" s="117"/>
      <c r="AH189" s="117"/>
      <c r="AI189" s="117"/>
      <c r="AJ189" s="117">
        <v>0</v>
      </c>
      <c r="AK189" s="117"/>
      <c r="AL189" s="117"/>
      <c r="AM189" s="117"/>
      <c r="AN189" s="117"/>
      <c r="AO189" s="117">
        <v>0</v>
      </c>
      <c r="AP189" s="117"/>
      <c r="AQ189" s="117"/>
      <c r="AR189" s="117"/>
      <c r="AS189" s="117"/>
      <c r="AT189" s="117">
        <v>0</v>
      </c>
      <c r="AU189" s="117"/>
      <c r="AV189" s="117"/>
      <c r="AW189" s="117"/>
      <c r="AX189" s="117"/>
      <c r="AY189" s="117">
        <v>0</v>
      </c>
      <c r="AZ189" s="117"/>
      <c r="BA189" s="117"/>
      <c r="BB189" s="117"/>
      <c r="BC189" s="117"/>
      <c r="BD189" s="117">
        <v>0</v>
      </c>
      <c r="BE189" s="117"/>
      <c r="BF189" s="117"/>
      <c r="BG189" s="117"/>
      <c r="BH189" s="117"/>
      <c r="BI189" s="117">
        <v>0</v>
      </c>
      <c r="BJ189" s="117"/>
      <c r="BK189" s="117"/>
      <c r="BL189" s="117"/>
      <c r="BM189" s="117"/>
      <c r="BN189" s="117">
        <v>0</v>
      </c>
      <c r="BO189" s="117"/>
      <c r="BP189" s="117"/>
      <c r="BQ189" s="117"/>
      <c r="BR189" s="117"/>
    </row>
    <row r="190" spans="1:79" s="6" customFormat="1" ht="12.75" customHeight="1" x14ac:dyDescent="0.2">
      <c r="A190" s="100" t="s">
        <v>205</v>
      </c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2"/>
      <c r="U190" s="116">
        <v>133084</v>
      </c>
      <c r="V190" s="116"/>
      <c r="W190" s="116"/>
      <c r="X190" s="116"/>
      <c r="Y190" s="116"/>
      <c r="Z190" s="116">
        <v>0</v>
      </c>
      <c r="AA190" s="116"/>
      <c r="AB190" s="116"/>
      <c r="AC190" s="116"/>
      <c r="AD190" s="116"/>
      <c r="AE190" s="116">
        <v>116377</v>
      </c>
      <c r="AF190" s="116"/>
      <c r="AG190" s="116"/>
      <c r="AH190" s="116"/>
      <c r="AI190" s="116"/>
      <c r="AJ190" s="116">
        <v>0</v>
      </c>
      <c r="AK190" s="116"/>
      <c r="AL190" s="116"/>
      <c r="AM190" s="116"/>
      <c r="AN190" s="116"/>
      <c r="AO190" s="116">
        <v>120357</v>
      </c>
      <c r="AP190" s="116"/>
      <c r="AQ190" s="116"/>
      <c r="AR190" s="116"/>
      <c r="AS190" s="116"/>
      <c r="AT190" s="116">
        <v>0</v>
      </c>
      <c r="AU190" s="116"/>
      <c r="AV190" s="116"/>
      <c r="AW190" s="116"/>
      <c r="AX190" s="116"/>
      <c r="AY190" s="116">
        <v>224416</v>
      </c>
      <c r="AZ190" s="116"/>
      <c r="BA190" s="116"/>
      <c r="BB190" s="116"/>
      <c r="BC190" s="116"/>
      <c r="BD190" s="116">
        <v>0</v>
      </c>
      <c r="BE190" s="116"/>
      <c r="BF190" s="116"/>
      <c r="BG190" s="116"/>
      <c r="BH190" s="116"/>
      <c r="BI190" s="116">
        <v>224416</v>
      </c>
      <c r="BJ190" s="116"/>
      <c r="BK190" s="116"/>
      <c r="BL190" s="116"/>
      <c r="BM190" s="116"/>
      <c r="BN190" s="116">
        <v>0</v>
      </c>
      <c r="BO190" s="116"/>
      <c r="BP190" s="116"/>
      <c r="BQ190" s="116"/>
      <c r="BR190" s="116"/>
    </row>
    <row r="191" spans="1:79" s="99" customFormat="1" ht="12.75" customHeight="1" x14ac:dyDescent="0.2">
      <c r="A191" s="92" t="s">
        <v>206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4"/>
      <c r="U191" s="117">
        <v>133084</v>
      </c>
      <c r="V191" s="117"/>
      <c r="W191" s="117"/>
      <c r="X191" s="117"/>
      <c r="Y191" s="117"/>
      <c r="Z191" s="117">
        <v>0</v>
      </c>
      <c r="AA191" s="117"/>
      <c r="AB191" s="117"/>
      <c r="AC191" s="117"/>
      <c r="AD191" s="117"/>
      <c r="AE191" s="117">
        <v>116377</v>
      </c>
      <c r="AF191" s="117"/>
      <c r="AG191" s="117"/>
      <c r="AH191" s="117"/>
      <c r="AI191" s="117"/>
      <c r="AJ191" s="117">
        <v>0</v>
      </c>
      <c r="AK191" s="117"/>
      <c r="AL191" s="117"/>
      <c r="AM191" s="117"/>
      <c r="AN191" s="117"/>
      <c r="AO191" s="117">
        <v>120357</v>
      </c>
      <c r="AP191" s="117"/>
      <c r="AQ191" s="117"/>
      <c r="AR191" s="117"/>
      <c r="AS191" s="117"/>
      <c r="AT191" s="117">
        <v>0</v>
      </c>
      <c r="AU191" s="117"/>
      <c r="AV191" s="117"/>
      <c r="AW191" s="117"/>
      <c r="AX191" s="117"/>
      <c r="AY191" s="117">
        <v>224416</v>
      </c>
      <c r="AZ191" s="117"/>
      <c r="BA191" s="117"/>
      <c r="BB191" s="117"/>
      <c r="BC191" s="117"/>
      <c r="BD191" s="117">
        <v>0</v>
      </c>
      <c r="BE191" s="117"/>
      <c r="BF191" s="117"/>
      <c r="BG191" s="117"/>
      <c r="BH191" s="117"/>
      <c r="BI191" s="117">
        <v>224416</v>
      </c>
      <c r="BJ191" s="117"/>
      <c r="BK191" s="117"/>
      <c r="BL191" s="117"/>
      <c r="BM191" s="117"/>
      <c r="BN191" s="117">
        <v>0</v>
      </c>
      <c r="BO191" s="117"/>
      <c r="BP191" s="117"/>
      <c r="BQ191" s="117"/>
      <c r="BR191" s="117"/>
    </row>
    <row r="192" spans="1:79" s="99" customFormat="1" ht="12.75" customHeight="1" x14ac:dyDescent="0.2">
      <c r="A192" s="92" t="s">
        <v>207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4"/>
      <c r="U192" s="117">
        <v>0</v>
      </c>
      <c r="V192" s="117"/>
      <c r="W192" s="117"/>
      <c r="X192" s="117"/>
      <c r="Y192" s="117"/>
      <c r="Z192" s="117">
        <v>0</v>
      </c>
      <c r="AA192" s="117"/>
      <c r="AB192" s="117"/>
      <c r="AC192" s="117"/>
      <c r="AD192" s="117"/>
      <c r="AE192" s="117">
        <v>0</v>
      </c>
      <c r="AF192" s="117"/>
      <c r="AG192" s="117"/>
      <c r="AH192" s="117"/>
      <c r="AI192" s="117"/>
      <c r="AJ192" s="117">
        <v>0</v>
      </c>
      <c r="AK192" s="117"/>
      <c r="AL192" s="117"/>
      <c r="AM192" s="117"/>
      <c r="AN192" s="117"/>
      <c r="AO192" s="117">
        <v>0</v>
      </c>
      <c r="AP192" s="117"/>
      <c r="AQ192" s="117"/>
      <c r="AR192" s="117"/>
      <c r="AS192" s="117"/>
      <c r="AT192" s="117">
        <v>0</v>
      </c>
      <c r="AU192" s="117"/>
      <c r="AV192" s="117"/>
      <c r="AW192" s="117"/>
      <c r="AX192" s="117"/>
      <c r="AY192" s="117">
        <v>0</v>
      </c>
      <c r="AZ192" s="117"/>
      <c r="BA192" s="117"/>
      <c r="BB192" s="117"/>
      <c r="BC192" s="117"/>
      <c r="BD192" s="117">
        <v>0</v>
      </c>
      <c r="BE192" s="117"/>
      <c r="BF192" s="117"/>
      <c r="BG192" s="117"/>
      <c r="BH192" s="117"/>
      <c r="BI192" s="117">
        <v>0</v>
      </c>
      <c r="BJ192" s="117"/>
      <c r="BK192" s="117"/>
      <c r="BL192" s="117"/>
      <c r="BM192" s="117"/>
      <c r="BN192" s="117">
        <v>0</v>
      </c>
      <c r="BO192" s="117"/>
      <c r="BP192" s="117"/>
      <c r="BQ192" s="117"/>
      <c r="BR192" s="117"/>
    </row>
    <row r="193" spans="1:79" s="6" customFormat="1" ht="25.5" customHeight="1" x14ac:dyDescent="0.2">
      <c r="A193" s="100" t="s">
        <v>344</v>
      </c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2"/>
      <c r="U193" s="116">
        <v>0</v>
      </c>
      <c r="V193" s="116"/>
      <c r="W193" s="116"/>
      <c r="X193" s="116"/>
      <c r="Y193" s="116"/>
      <c r="Z193" s="116">
        <v>0</v>
      </c>
      <c r="AA193" s="116"/>
      <c r="AB193" s="116"/>
      <c r="AC193" s="116"/>
      <c r="AD193" s="116"/>
      <c r="AE193" s="116">
        <v>300982</v>
      </c>
      <c r="AF193" s="116"/>
      <c r="AG193" s="116"/>
      <c r="AH193" s="116"/>
      <c r="AI193" s="116"/>
      <c r="AJ193" s="116">
        <v>0</v>
      </c>
      <c r="AK193" s="116"/>
      <c r="AL193" s="116"/>
      <c r="AM193" s="116"/>
      <c r="AN193" s="116"/>
      <c r="AO193" s="116">
        <v>503653</v>
      </c>
      <c r="AP193" s="116"/>
      <c r="AQ193" s="116"/>
      <c r="AR193" s="116"/>
      <c r="AS193" s="116"/>
      <c r="AT193" s="116">
        <v>0</v>
      </c>
      <c r="AU193" s="116"/>
      <c r="AV193" s="116"/>
      <c r="AW193" s="116"/>
      <c r="AX193" s="116"/>
      <c r="AY193" s="116">
        <v>503600</v>
      </c>
      <c r="AZ193" s="116"/>
      <c r="BA193" s="116"/>
      <c r="BB193" s="116"/>
      <c r="BC193" s="116"/>
      <c r="BD193" s="116">
        <v>0</v>
      </c>
      <c r="BE193" s="116"/>
      <c r="BF193" s="116"/>
      <c r="BG193" s="116"/>
      <c r="BH193" s="116"/>
      <c r="BI193" s="116">
        <v>503600</v>
      </c>
      <c r="BJ193" s="116"/>
      <c r="BK193" s="116"/>
      <c r="BL193" s="116"/>
      <c r="BM193" s="116"/>
      <c r="BN193" s="116">
        <v>0</v>
      </c>
      <c r="BO193" s="116"/>
      <c r="BP193" s="116"/>
      <c r="BQ193" s="116"/>
      <c r="BR193" s="116"/>
    </row>
    <row r="194" spans="1:79" s="99" customFormat="1" ht="12.75" customHeight="1" x14ac:dyDescent="0.2">
      <c r="A194" s="92" t="s">
        <v>299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4"/>
      <c r="U194" s="117">
        <v>0</v>
      </c>
      <c r="V194" s="117"/>
      <c r="W194" s="117"/>
      <c r="X194" s="117"/>
      <c r="Y194" s="117"/>
      <c r="Z194" s="117">
        <v>0</v>
      </c>
      <c r="AA194" s="117"/>
      <c r="AB194" s="117"/>
      <c r="AC194" s="117"/>
      <c r="AD194" s="117"/>
      <c r="AE194" s="117">
        <v>300982</v>
      </c>
      <c r="AF194" s="117"/>
      <c r="AG194" s="117"/>
      <c r="AH194" s="117"/>
      <c r="AI194" s="117"/>
      <c r="AJ194" s="117">
        <v>0</v>
      </c>
      <c r="AK194" s="117"/>
      <c r="AL194" s="117"/>
      <c r="AM194" s="117"/>
      <c r="AN194" s="117"/>
      <c r="AO194" s="117">
        <v>503653</v>
      </c>
      <c r="AP194" s="117"/>
      <c r="AQ194" s="117"/>
      <c r="AR194" s="117"/>
      <c r="AS194" s="117"/>
      <c r="AT194" s="117">
        <v>0</v>
      </c>
      <c r="AU194" s="117"/>
      <c r="AV194" s="117"/>
      <c r="AW194" s="117"/>
      <c r="AX194" s="117"/>
      <c r="AY194" s="117">
        <v>503600</v>
      </c>
      <c r="AZ194" s="117"/>
      <c r="BA194" s="117"/>
      <c r="BB194" s="117"/>
      <c r="BC194" s="117"/>
      <c r="BD194" s="117">
        <v>0</v>
      </c>
      <c r="BE194" s="117"/>
      <c r="BF194" s="117"/>
      <c r="BG194" s="117"/>
      <c r="BH194" s="117"/>
      <c r="BI194" s="117">
        <v>503600</v>
      </c>
      <c r="BJ194" s="117"/>
      <c r="BK194" s="117"/>
      <c r="BL194" s="117"/>
      <c r="BM194" s="117"/>
      <c r="BN194" s="117">
        <v>0</v>
      </c>
      <c r="BO194" s="117"/>
      <c r="BP194" s="117"/>
      <c r="BQ194" s="117"/>
      <c r="BR194" s="117"/>
    </row>
    <row r="195" spans="1:79" s="6" customFormat="1" ht="12.75" customHeight="1" x14ac:dyDescent="0.2">
      <c r="A195" s="100" t="s">
        <v>147</v>
      </c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2"/>
      <c r="U195" s="116">
        <v>2027738</v>
      </c>
      <c r="V195" s="116"/>
      <c r="W195" s="116"/>
      <c r="X195" s="116"/>
      <c r="Y195" s="116"/>
      <c r="Z195" s="116">
        <v>0</v>
      </c>
      <c r="AA195" s="116"/>
      <c r="AB195" s="116"/>
      <c r="AC195" s="116"/>
      <c r="AD195" s="116"/>
      <c r="AE195" s="116">
        <v>2492932</v>
      </c>
      <c r="AF195" s="116"/>
      <c r="AG195" s="116"/>
      <c r="AH195" s="116"/>
      <c r="AI195" s="116"/>
      <c r="AJ195" s="116">
        <v>0</v>
      </c>
      <c r="AK195" s="116"/>
      <c r="AL195" s="116"/>
      <c r="AM195" s="116"/>
      <c r="AN195" s="116"/>
      <c r="AO195" s="116">
        <v>2708588</v>
      </c>
      <c r="AP195" s="116"/>
      <c r="AQ195" s="116"/>
      <c r="AR195" s="116"/>
      <c r="AS195" s="116"/>
      <c r="AT195" s="116">
        <v>0</v>
      </c>
      <c r="AU195" s="116"/>
      <c r="AV195" s="116"/>
      <c r="AW195" s="116"/>
      <c r="AX195" s="116"/>
      <c r="AY195" s="116">
        <v>3083007</v>
      </c>
      <c r="AZ195" s="116"/>
      <c r="BA195" s="116"/>
      <c r="BB195" s="116"/>
      <c r="BC195" s="116"/>
      <c r="BD195" s="116">
        <v>0</v>
      </c>
      <c r="BE195" s="116"/>
      <c r="BF195" s="116"/>
      <c r="BG195" s="116"/>
      <c r="BH195" s="116"/>
      <c r="BI195" s="116">
        <v>3083007</v>
      </c>
      <c r="BJ195" s="116"/>
      <c r="BK195" s="116"/>
      <c r="BL195" s="116"/>
      <c r="BM195" s="116"/>
      <c r="BN195" s="116">
        <v>0</v>
      </c>
      <c r="BO195" s="116"/>
      <c r="BP195" s="116"/>
      <c r="BQ195" s="116"/>
      <c r="BR195" s="116"/>
    </row>
    <row r="196" spans="1:79" s="99" customFormat="1" ht="38.25" customHeight="1" x14ac:dyDescent="0.2">
      <c r="A196" s="92" t="s">
        <v>208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4"/>
      <c r="U196" s="117" t="s">
        <v>173</v>
      </c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 t="s">
        <v>173</v>
      </c>
      <c r="AF196" s="117"/>
      <c r="AG196" s="117"/>
      <c r="AH196" s="117"/>
      <c r="AI196" s="117"/>
      <c r="AJ196" s="117"/>
      <c r="AK196" s="117"/>
      <c r="AL196" s="117"/>
      <c r="AM196" s="117"/>
      <c r="AN196" s="117"/>
      <c r="AO196" s="117" t="s">
        <v>173</v>
      </c>
      <c r="AP196" s="117"/>
      <c r="AQ196" s="117"/>
      <c r="AR196" s="117"/>
      <c r="AS196" s="117"/>
      <c r="AT196" s="117"/>
      <c r="AU196" s="117"/>
      <c r="AV196" s="117"/>
      <c r="AW196" s="117"/>
      <c r="AX196" s="117"/>
      <c r="AY196" s="117" t="s">
        <v>173</v>
      </c>
      <c r="AZ196" s="117"/>
      <c r="BA196" s="117"/>
      <c r="BB196" s="117"/>
      <c r="BC196" s="117"/>
      <c r="BD196" s="117"/>
      <c r="BE196" s="117"/>
      <c r="BF196" s="117"/>
      <c r="BG196" s="117"/>
      <c r="BH196" s="117"/>
      <c r="BI196" s="117" t="s">
        <v>173</v>
      </c>
      <c r="BJ196" s="117"/>
      <c r="BK196" s="117"/>
      <c r="BL196" s="117"/>
      <c r="BM196" s="117"/>
      <c r="BN196" s="117"/>
      <c r="BO196" s="117"/>
      <c r="BP196" s="117"/>
      <c r="BQ196" s="117"/>
      <c r="BR196" s="117"/>
    </row>
    <row r="199" spans="1:79" ht="14.25" customHeight="1" x14ac:dyDescent="0.2">
      <c r="A199" s="29" t="s">
        <v>125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</row>
    <row r="200" spans="1:79" ht="15" customHeight="1" x14ac:dyDescent="0.2">
      <c r="A200" s="54" t="s">
        <v>6</v>
      </c>
      <c r="B200" s="55"/>
      <c r="C200" s="55"/>
      <c r="D200" s="54" t="s">
        <v>10</v>
      </c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27" t="s">
        <v>225</v>
      </c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 t="s">
        <v>229</v>
      </c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 t="s">
        <v>240</v>
      </c>
      <c r="AV200" s="27"/>
      <c r="AW200" s="27"/>
      <c r="AX200" s="27"/>
      <c r="AY200" s="27"/>
      <c r="AZ200" s="27"/>
      <c r="BA200" s="27" t="s">
        <v>247</v>
      </c>
      <c r="BB200" s="27"/>
      <c r="BC200" s="27"/>
      <c r="BD200" s="27"/>
      <c r="BE200" s="27"/>
      <c r="BF200" s="27"/>
      <c r="BG200" s="27" t="s">
        <v>256</v>
      </c>
      <c r="BH200" s="27"/>
      <c r="BI200" s="27"/>
      <c r="BJ200" s="27"/>
      <c r="BK200" s="27"/>
      <c r="BL200" s="27"/>
    </row>
    <row r="201" spans="1:79" ht="15" customHeight="1" x14ac:dyDescent="0.2">
      <c r="A201" s="71"/>
      <c r="B201" s="72"/>
      <c r="C201" s="72"/>
      <c r="D201" s="71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3"/>
      <c r="W201" s="27" t="s">
        <v>4</v>
      </c>
      <c r="X201" s="27"/>
      <c r="Y201" s="27"/>
      <c r="Z201" s="27"/>
      <c r="AA201" s="27"/>
      <c r="AB201" s="27"/>
      <c r="AC201" s="27" t="s">
        <v>3</v>
      </c>
      <c r="AD201" s="27"/>
      <c r="AE201" s="27"/>
      <c r="AF201" s="27"/>
      <c r="AG201" s="27"/>
      <c r="AH201" s="27"/>
      <c r="AI201" s="27" t="s">
        <v>4</v>
      </c>
      <c r="AJ201" s="27"/>
      <c r="AK201" s="27"/>
      <c r="AL201" s="27"/>
      <c r="AM201" s="27"/>
      <c r="AN201" s="27"/>
      <c r="AO201" s="27" t="s">
        <v>3</v>
      </c>
      <c r="AP201" s="27"/>
      <c r="AQ201" s="27"/>
      <c r="AR201" s="27"/>
      <c r="AS201" s="27"/>
      <c r="AT201" s="27"/>
      <c r="AU201" s="74" t="s">
        <v>4</v>
      </c>
      <c r="AV201" s="74"/>
      <c r="AW201" s="74"/>
      <c r="AX201" s="74" t="s">
        <v>3</v>
      </c>
      <c r="AY201" s="74"/>
      <c r="AZ201" s="74"/>
      <c r="BA201" s="74" t="s">
        <v>4</v>
      </c>
      <c r="BB201" s="74"/>
      <c r="BC201" s="74"/>
      <c r="BD201" s="74" t="s">
        <v>3</v>
      </c>
      <c r="BE201" s="74"/>
      <c r="BF201" s="74"/>
      <c r="BG201" s="74" t="s">
        <v>4</v>
      </c>
      <c r="BH201" s="74"/>
      <c r="BI201" s="74"/>
      <c r="BJ201" s="74" t="s">
        <v>3</v>
      </c>
      <c r="BK201" s="74"/>
      <c r="BL201" s="74"/>
    </row>
    <row r="202" spans="1:79" ht="57" customHeight="1" x14ac:dyDescent="0.2">
      <c r="A202" s="57"/>
      <c r="B202" s="58"/>
      <c r="C202" s="58"/>
      <c r="D202" s="57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9"/>
      <c r="W202" s="27" t="s">
        <v>12</v>
      </c>
      <c r="X202" s="27"/>
      <c r="Y202" s="27"/>
      <c r="Z202" s="27" t="s">
        <v>11</v>
      </c>
      <c r="AA202" s="27"/>
      <c r="AB202" s="27"/>
      <c r="AC202" s="27" t="s">
        <v>12</v>
      </c>
      <c r="AD202" s="27"/>
      <c r="AE202" s="27"/>
      <c r="AF202" s="27" t="s">
        <v>11</v>
      </c>
      <c r="AG202" s="27"/>
      <c r="AH202" s="27"/>
      <c r="AI202" s="27" t="s">
        <v>12</v>
      </c>
      <c r="AJ202" s="27"/>
      <c r="AK202" s="27"/>
      <c r="AL202" s="27" t="s">
        <v>11</v>
      </c>
      <c r="AM202" s="27"/>
      <c r="AN202" s="27"/>
      <c r="AO202" s="27" t="s">
        <v>12</v>
      </c>
      <c r="AP202" s="27"/>
      <c r="AQ202" s="27"/>
      <c r="AR202" s="27" t="s">
        <v>11</v>
      </c>
      <c r="AS202" s="27"/>
      <c r="AT202" s="27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</row>
    <row r="203" spans="1:79" ht="15" customHeight="1" x14ac:dyDescent="0.2">
      <c r="A203" s="36">
        <v>1</v>
      </c>
      <c r="B203" s="37"/>
      <c r="C203" s="37"/>
      <c r="D203" s="36">
        <v>2</v>
      </c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8"/>
      <c r="W203" s="27">
        <v>3</v>
      </c>
      <c r="X203" s="27"/>
      <c r="Y203" s="27"/>
      <c r="Z203" s="27">
        <v>4</v>
      </c>
      <c r="AA203" s="27"/>
      <c r="AB203" s="27"/>
      <c r="AC203" s="27">
        <v>5</v>
      </c>
      <c r="AD203" s="27"/>
      <c r="AE203" s="27"/>
      <c r="AF203" s="27">
        <v>6</v>
      </c>
      <c r="AG203" s="27"/>
      <c r="AH203" s="27"/>
      <c r="AI203" s="27">
        <v>7</v>
      </c>
      <c r="AJ203" s="27"/>
      <c r="AK203" s="27"/>
      <c r="AL203" s="27">
        <v>8</v>
      </c>
      <c r="AM203" s="27"/>
      <c r="AN203" s="27"/>
      <c r="AO203" s="27">
        <v>9</v>
      </c>
      <c r="AP203" s="27"/>
      <c r="AQ203" s="27"/>
      <c r="AR203" s="27">
        <v>10</v>
      </c>
      <c r="AS203" s="27"/>
      <c r="AT203" s="27"/>
      <c r="AU203" s="27">
        <v>11</v>
      </c>
      <c r="AV203" s="27"/>
      <c r="AW203" s="27"/>
      <c r="AX203" s="27">
        <v>12</v>
      </c>
      <c r="AY203" s="27"/>
      <c r="AZ203" s="27"/>
      <c r="BA203" s="27">
        <v>13</v>
      </c>
      <c r="BB203" s="27"/>
      <c r="BC203" s="27"/>
      <c r="BD203" s="27">
        <v>14</v>
      </c>
      <c r="BE203" s="27"/>
      <c r="BF203" s="27"/>
      <c r="BG203" s="27">
        <v>15</v>
      </c>
      <c r="BH203" s="27"/>
      <c r="BI203" s="27"/>
      <c r="BJ203" s="27">
        <v>16</v>
      </c>
      <c r="BK203" s="27"/>
      <c r="BL203" s="27"/>
    </row>
    <row r="204" spans="1:79" s="1" customFormat="1" ht="12.75" hidden="1" customHeight="1" x14ac:dyDescent="0.2">
      <c r="A204" s="39" t="s">
        <v>69</v>
      </c>
      <c r="B204" s="40"/>
      <c r="C204" s="40"/>
      <c r="D204" s="39" t="s">
        <v>57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1"/>
      <c r="W204" s="26" t="s">
        <v>72</v>
      </c>
      <c r="X204" s="26"/>
      <c r="Y204" s="26"/>
      <c r="Z204" s="26" t="s">
        <v>73</v>
      </c>
      <c r="AA204" s="26"/>
      <c r="AB204" s="26"/>
      <c r="AC204" s="30" t="s">
        <v>74</v>
      </c>
      <c r="AD204" s="30"/>
      <c r="AE204" s="30"/>
      <c r="AF204" s="30" t="s">
        <v>75</v>
      </c>
      <c r="AG204" s="30"/>
      <c r="AH204" s="30"/>
      <c r="AI204" s="26" t="s">
        <v>76</v>
      </c>
      <c r="AJ204" s="26"/>
      <c r="AK204" s="26"/>
      <c r="AL204" s="26" t="s">
        <v>77</v>
      </c>
      <c r="AM204" s="26"/>
      <c r="AN204" s="26"/>
      <c r="AO204" s="30" t="s">
        <v>104</v>
      </c>
      <c r="AP204" s="30"/>
      <c r="AQ204" s="30"/>
      <c r="AR204" s="30" t="s">
        <v>78</v>
      </c>
      <c r="AS204" s="30"/>
      <c r="AT204" s="30"/>
      <c r="AU204" s="26" t="s">
        <v>105</v>
      </c>
      <c r="AV204" s="26"/>
      <c r="AW204" s="26"/>
      <c r="AX204" s="30" t="s">
        <v>106</v>
      </c>
      <c r="AY204" s="30"/>
      <c r="AZ204" s="30"/>
      <c r="BA204" s="26" t="s">
        <v>107</v>
      </c>
      <c r="BB204" s="26"/>
      <c r="BC204" s="26"/>
      <c r="BD204" s="30" t="s">
        <v>108</v>
      </c>
      <c r="BE204" s="30"/>
      <c r="BF204" s="30"/>
      <c r="BG204" s="26" t="s">
        <v>109</v>
      </c>
      <c r="BH204" s="26"/>
      <c r="BI204" s="26"/>
      <c r="BJ204" s="30" t="s">
        <v>110</v>
      </c>
      <c r="BK204" s="30"/>
      <c r="BL204" s="30"/>
      <c r="CA204" s="1" t="s">
        <v>103</v>
      </c>
    </row>
    <row r="205" spans="1:79" s="99" customFormat="1" ht="12.75" customHeight="1" x14ac:dyDescent="0.2">
      <c r="A205" s="89">
        <v>1</v>
      </c>
      <c r="B205" s="90"/>
      <c r="C205" s="90"/>
      <c r="D205" s="92" t="s">
        <v>209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4"/>
      <c r="W205" s="115">
        <v>2</v>
      </c>
      <c r="X205" s="115"/>
      <c r="Y205" s="115"/>
      <c r="Z205" s="115">
        <v>2</v>
      </c>
      <c r="AA205" s="115"/>
      <c r="AB205" s="115"/>
      <c r="AC205" s="115">
        <v>0</v>
      </c>
      <c r="AD205" s="115"/>
      <c r="AE205" s="115"/>
      <c r="AF205" s="115">
        <v>0</v>
      </c>
      <c r="AG205" s="115"/>
      <c r="AH205" s="115"/>
      <c r="AI205" s="115">
        <v>2</v>
      </c>
      <c r="AJ205" s="115"/>
      <c r="AK205" s="115"/>
      <c r="AL205" s="115">
        <v>2</v>
      </c>
      <c r="AM205" s="115"/>
      <c r="AN205" s="115"/>
      <c r="AO205" s="115">
        <v>0</v>
      </c>
      <c r="AP205" s="115"/>
      <c r="AQ205" s="115"/>
      <c r="AR205" s="115">
        <v>0</v>
      </c>
      <c r="AS205" s="115"/>
      <c r="AT205" s="115"/>
      <c r="AU205" s="115">
        <v>2</v>
      </c>
      <c r="AV205" s="115"/>
      <c r="AW205" s="115"/>
      <c r="AX205" s="115">
        <v>0</v>
      </c>
      <c r="AY205" s="115"/>
      <c r="AZ205" s="115"/>
      <c r="BA205" s="115">
        <v>2</v>
      </c>
      <c r="BB205" s="115"/>
      <c r="BC205" s="115"/>
      <c r="BD205" s="115">
        <v>0</v>
      </c>
      <c r="BE205" s="115"/>
      <c r="BF205" s="115"/>
      <c r="BG205" s="115">
        <v>2</v>
      </c>
      <c r="BH205" s="115"/>
      <c r="BI205" s="115"/>
      <c r="BJ205" s="115">
        <v>0</v>
      </c>
      <c r="BK205" s="115"/>
      <c r="BL205" s="115"/>
      <c r="CA205" s="99" t="s">
        <v>43</v>
      </c>
    </row>
    <row r="206" spans="1:79" s="99" customFormat="1" ht="12.75" customHeight="1" x14ac:dyDescent="0.2">
      <c r="A206" s="89">
        <v>2</v>
      </c>
      <c r="B206" s="90"/>
      <c r="C206" s="90"/>
      <c r="D206" s="92" t="s">
        <v>210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4"/>
      <c r="W206" s="115">
        <v>17</v>
      </c>
      <c r="X206" s="115"/>
      <c r="Y206" s="115"/>
      <c r="Z206" s="115">
        <v>17</v>
      </c>
      <c r="AA206" s="115"/>
      <c r="AB206" s="115"/>
      <c r="AC206" s="115">
        <v>0</v>
      </c>
      <c r="AD206" s="115"/>
      <c r="AE206" s="115"/>
      <c r="AF206" s="115">
        <v>0</v>
      </c>
      <c r="AG206" s="115"/>
      <c r="AH206" s="115"/>
      <c r="AI206" s="115">
        <v>17</v>
      </c>
      <c r="AJ206" s="115"/>
      <c r="AK206" s="115"/>
      <c r="AL206" s="115">
        <v>17</v>
      </c>
      <c r="AM206" s="115"/>
      <c r="AN206" s="115"/>
      <c r="AO206" s="115">
        <v>0</v>
      </c>
      <c r="AP206" s="115"/>
      <c r="AQ206" s="115"/>
      <c r="AR206" s="115">
        <v>0</v>
      </c>
      <c r="AS206" s="115"/>
      <c r="AT206" s="115"/>
      <c r="AU206" s="115">
        <v>17</v>
      </c>
      <c r="AV206" s="115"/>
      <c r="AW206" s="115"/>
      <c r="AX206" s="115">
        <v>0</v>
      </c>
      <c r="AY206" s="115"/>
      <c r="AZ206" s="115"/>
      <c r="BA206" s="115">
        <v>17</v>
      </c>
      <c r="BB206" s="115"/>
      <c r="BC206" s="115"/>
      <c r="BD206" s="115">
        <v>0</v>
      </c>
      <c r="BE206" s="115"/>
      <c r="BF206" s="115"/>
      <c r="BG206" s="115">
        <v>17</v>
      </c>
      <c r="BH206" s="115"/>
      <c r="BI206" s="115"/>
      <c r="BJ206" s="115">
        <v>0</v>
      </c>
      <c r="BK206" s="115"/>
      <c r="BL206" s="115"/>
    </row>
    <row r="207" spans="1:79" s="99" customFormat="1" ht="12.75" customHeight="1" x14ac:dyDescent="0.2">
      <c r="A207" s="89">
        <v>3</v>
      </c>
      <c r="B207" s="90"/>
      <c r="C207" s="90"/>
      <c r="D207" s="92" t="s">
        <v>300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4"/>
      <c r="W207" s="115">
        <v>0</v>
      </c>
      <c r="X207" s="115"/>
      <c r="Y207" s="115"/>
      <c r="Z207" s="115">
        <v>0</v>
      </c>
      <c r="AA207" s="115"/>
      <c r="AB207" s="115"/>
      <c r="AC207" s="115">
        <v>0</v>
      </c>
      <c r="AD207" s="115"/>
      <c r="AE207" s="115"/>
      <c r="AF207" s="115">
        <v>0</v>
      </c>
      <c r="AG207" s="115"/>
      <c r="AH207" s="115"/>
      <c r="AI207" s="115">
        <v>0</v>
      </c>
      <c r="AJ207" s="115"/>
      <c r="AK207" s="115"/>
      <c r="AL207" s="115">
        <v>0</v>
      </c>
      <c r="AM207" s="115"/>
      <c r="AN207" s="115"/>
      <c r="AO207" s="115">
        <v>0</v>
      </c>
      <c r="AP207" s="115"/>
      <c r="AQ207" s="115"/>
      <c r="AR207" s="115">
        <v>0</v>
      </c>
      <c r="AS207" s="115"/>
      <c r="AT207" s="115"/>
      <c r="AU207" s="115">
        <v>0</v>
      </c>
      <c r="AV207" s="115"/>
      <c r="AW207" s="115"/>
      <c r="AX207" s="115">
        <v>0</v>
      </c>
      <c r="AY207" s="115"/>
      <c r="AZ207" s="115"/>
      <c r="BA207" s="115">
        <v>0</v>
      </c>
      <c r="BB207" s="115"/>
      <c r="BC207" s="115"/>
      <c r="BD207" s="115">
        <v>0</v>
      </c>
      <c r="BE207" s="115"/>
      <c r="BF207" s="115"/>
      <c r="BG207" s="115">
        <v>0</v>
      </c>
      <c r="BH207" s="115"/>
      <c r="BI207" s="115"/>
      <c r="BJ207" s="115">
        <v>0</v>
      </c>
      <c r="BK207" s="115"/>
      <c r="BL207" s="115"/>
    </row>
    <row r="208" spans="1:79" s="99" customFormat="1" ht="12.75" customHeight="1" x14ac:dyDescent="0.2">
      <c r="A208" s="89">
        <v>4</v>
      </c>
      <c r="B208" s="90"/>
      <c r="C208" s="90"/>
      <c r="D208" s="92" t="s">
        <v>301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4"/>
      <c r="W208" s="115">
        <v>3.5</v>
      </c>
      <c r="X208" s="115"/>
      <c r="Y208" s="115"/>
      <c r="Z208" s="115">
        <v>3.5</v>
      </c>
      <c r="AA208" s="115"/>
      <c r="AB208" s="115"/>
      <c r="AC208" s="115">
        <v>0</v>
      </c>
      <c r="AD208" s="115"/>
      <c r="AE208" s="115"/>
      <c r="AF208" s="115">
        <v>0</v>
      </c>
      <c r="AG208" s="115"/>
      <c r="AH208" s="115"/>
      <c r="AI208" s="115">
        <v>3.5</v>
      </c>
      <c r="AJ208" s="115"/>
      <c r="AK208" s="115"/>
      <c r="AL208" s="115">
        <v>3.5</v>
      </c>
      <c r="AM208" s="115"/>
      <c r="AN208" s="115"/>
      <c r="AO208" s="115">
        <v>0</v>
      </c>
      <c r="AP208" s="115"/>
      <c r="AQ208" s="115"/>
      <c r="AR208" s="115">
        <v>0</v>
      </c>
      <c r="AS208" s="115"/>
      <c r="AT208" s="115"/>
      <c r="AU208" s="115">
        <v>3.5</v>
      </c>
      <c r="AV208" s="115"/>
      <c r="AW208" s="115"/>
      <c r="AX208" s="115">
        <v>0</v>
      </c>
      <c r="AY208" s="115"/>
      <c r="AZ208" s="115"/>
      <c r="BA208" s="115">
        <v>3.5</v>
      </c>
      <c r="BB208" s="115"/>
      <c r="BC208" s="115"/>
      <c r="BD208" s="115">
        <v>0</v>
      </c>
      <c r="BE208" s="115"/>
      <c r="BF208" s="115"/>
      <c r="BG208" s="115">
        <v>3.5</v>
      </c>
      <c r="BH208" s="115"/>
      <c r="BI208" s="115"/>
      <c r="BJ208" s="115">
        <v>0</v>
      </c>
      <c r="BK208" s="115"/>
      <c r="BL208" s="115"/>
    </row>
    <row r="209" spans="1:79" s="6" customFormat="1" ht="12.75" customHeight="1" x14ac:dyDescent="0.2">
      <c r="A209" s="86">
        <v>5</v>
      </c>
      <c r="B209" s="87"/>
      <c r="C209" s="87"/>
      <c r="D209" s="100" t="s">
        <v>211</v>
      </c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2"/>
      <c r="W209" s="112">
        <v>22.5</v>
      </c>
      <c r="X209" s="112"/>
      <c r="Y209" s="112"/>
      <c r="Z209" s="112">
        <v>22.5</v>
      </c>
      <c r="AA209" s="112"/>
      <c r="AB209" s="112"/>
      <c r="AC209" s="112">
        <v>0</v>
      </c>
      <c r="AD209" s="112"/>
      <c r="AE209" s="112"/>
      <c r="AF209" s="112">
        <v>0</v>
      </c>
      <c r="AG209" s="112"/>
      <c r="AH209" s="112"/>
      <c r="AI209" s="112">
        <v>22.5</v>
      </c>
      <c r="AJ209" s="112"/>
      <c r="AK209" s="112"/>
      <c r="AL209" s="112">
        <v>22.5</v>
      </c>
      <c r="AM209" s="112"/>
      <c r="AN209" s="112"/>
      <c r="AO209" s="112">
        <v>0</v>
      </c>
      <c r="AP209" s="112"/>
      <c r="AQ209" s="112"/>
      <c r="AR209" s="112">
        <v>0</v>
      </c>
      <c r="AS209" s="112"/>
      <c r="AT209" s="112"/>
      <c r="AU209" s="112">
        <v>22.5</v>
      </c>
      <c r="AV209" s="112"/>
      <c r="AW209" s="112"/>
      <c r="AX209" s="112">
        <v>0</v>
      </c>
      <c r="AY209" s="112"/>
      <c r="AZ209" s="112"/>
      <c r="BA209" s="112">
        <v>22.5</v>
      </c>
      <c r="BB209" s="112"/>
      <c r="BC209" s="112"/>
      <c r="BD209" s="112">
        <v>0</v>
      </c>
      <c r="BE209" s="112"/>
      <c r="BF209" s="112"/>
      <c r="BG209" s="112">
        <v>22.5</v>
      </c>
      <c r="BH209" s="112"/>
      <c r="BI209" s="112"/>
      <c r="BJ209" s="112">
        <v>0</v>
      </c>
      <c r="BK209" s="112"/>
      <c r="BL209" s="112"/>
    </row>
    <row r="210" spans="1:79" s="99" customFormat="1" ht="25.5" customHeight="1" x14ac:dyDescent="0.2">
      <c r="A210" s="89">
        <v>6</v>
      </c>
      <c r="B210" s="90"/>
      <c r="C210" s="90"/>
      <c r="D210" s="92" t="s">
        <v>212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4"/>
      <c r="W210" s="115" t="s">
        <v>173</v>
      </c>
      <c r="X210" s="115"/>
      <c r="Y210" s="115"/>
      <c r="Z210" s="115" t="s">
        <v>173</v>
      </c>
      <c r="AA210" s="115"/>
      <c r="AB210" s="115"/>
      <c r="AC210" s="115"/>
      <c r="AD210" s="115"/>
      <c r="AE210" s="115"/>
      <c r="AF210" s="115"/>
      <c r="AG210" s="115"/>
      <c r="AH210" s="115"/>
      <c r="AI210" s="115" t="s">
        <v>173</v>
      </c>
      <c r="AJ210" s="115"/>
      <c r="AK210" s="115"/>
      <c r="AL210" s="115" t="s">
        <v>173</v>
      </c>
      <c r="AM210" s="115"/>
      <c r="AN210" s="115"/>
      <c r="AO210" s="115"/>
      <c r="AP210" s="115"/>
      <c r="AQ210" s="115"/>
      <c r="AR210" s="115"/>
      <c r="AS210" s="115"/>
      <c r="AT210" s="115"/>
      <c r="AU210" s="115" t="s">
        <v>173</v>
      </c>
      <c r="AV210" s="115"/>
      <c r="AW210" s="115"/>
      <c r="AX210" s="115"/>
      <c r="AY210" s="115"/>
      <c r="AZ210" s="115"/>
      <c r="BA210" s="115" t="s">
        <v>173</v>
      </c>
      <c r="BB210" s="115"/>
      <c r="BC210" s="115"/>
      <c r="BD210" s="115"/>
      <c r="BE210" s="115"/>
      <c r="BF210" s="115"/>
      <c r="BG210" s="115" t="s">
        <v>173</v>
      </c>
      <c r="BH210" s="115"/>
      <c r="BI210" s="115"/>
      <c r="BJ210" s="115"/>
      <c r="BK210" s="115"/>
      <c r="BL210" s="115"/>
    </row>
    <row r="213" spans="1:79" ht="14.25" customHeight="1" x14ac:dyDescent="0.2">
      <c r="A213" s="29" t="s">
        <v>153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14.25" customHeight="1" x14ac:dyDescent="0.2">
      <c r="A214" s="29" t="s">
        <v>241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</row>
    <row r="215" spans="1:79" ht="15" customHeight="1" x14ac:dyDescent="0.2">
      <c r="A215" s="31" t="s">
        <v>224</v>
      </c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</row>
    <row r="216" spans="1:79" ht="15" customHeight="1" x14ac:dyDescent="0.2">
      <c r="A216" s="27" t="s">
        <v>6</v>
      </c>
      <c r="B216" s="27"/>
      <c r="C216" s="27"/>
      <c r="D216" s="27"/>
      <c r="E216" s="27"/>
      <c r="F216" s="27"/>
      <c r="G216" s="27" t="s">
        <v>126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13</v>
      </c>
      <c r="U216" s="27"/>
      <c r="V216" s="27"/>
      <c r="W216" s="27"/>
      <c r="X216" s="27"/>
      <c r="Y216" s="27"/>
      <c r="Z216" s="27"/>
      <c r="AA216" s="36" t="s">
        <v>225</v>
      </c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7"/>
      <c r="AP216" s="36" t="s">
        <v>228</v>
      </c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8"/>
      <c r="BE216" s="36" t="s">
        <v>235</v>
      </c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8"/>
    </row>
    <row r="217" spans="1:79" ht="32.1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 t="s">
        <v>4</v>
      </c>
      <c r="AB217" s="27"/>
      <c r="AC217" s="27"/>
      <c r="AD217" s="27"/>
      <c r="AE217" s="27"/>
      <c r="AF217" s="27" t="s">
        <v>3</v>
      </c>
      <c r="AG217" s="27"/>
      <c r="AH217" s="27"/>
      <c r="AI217" s="27"/>
      <c r="AJ217" s="27"/>
      <c r="AK217" s="27" t="s">
        <v>89</v>
      </c>
      <c r="AL217" s="27"/>
      <c r="AM217" s="27"/>
      <c r="AN217" s="27"/>
      <c r="AO217" s="27"/>
      <c r="AP217" s="27" t="s">
        <v>4</v>
      </c>
      <c r="AQ217" s="27"/>
      <c r="AR217" s="27"/>
      <c r="AS217" s="27"/>
      <c r="AT217" s="27"/>
      <c r="AU217" s="27" t="s">
        <v>3</v>
      </c>
      <c r="AV217" s="27"/>
      <c r="AW217" s="27"/>
      <c r="AX217" s="27"/>
      <c r="AY217" s="27"/>
      <c r="AZ217" s="27" t="s">
        <v>96</v>
      </c>
      <c r="BA217" s="27"/>
      <c r="BB217" s="27"/>
      <c r="BC217" s="27"/>
      <c r="BD217" s="27"/>
      <c r="BE217" s="27" t="s">
        <v>4</v>
      </c>
      <c r="BF217" s="27"/>
      <c r="BG217" s="27"/>
      <c r="BH217" s="27"/>
      <c r="BI217" s="27"/>
      <c r="BJ217" s="27" t="s">
        <v>3</v>
      </c>
      <c r="BK217" s="27"/>
      <c r="BL217" s="27"/>
      <c r="BM217" s="27"/>
      <c r="BN217" s="27"/>
      <c r="BO217" s="27" t="s">
        <v>127</v>
      </c>
      <c r="BP217" s="27"/>
      <c r="BQ217" s="27"/>
      <c r="BR217" s="27"/>
      <c r="BS217" s="27"/>
    </row>
    <row r="218" spans="1:79" ht="15" customHeight="1" x14ac:dyDescent="0.2">
      <c r="A218" s="27">
        <v>1</v>
      </c>
      <c r="B218" s="27"/>
      <c r="C218" s="27"/>
      <c r="D218" s="27"/>
      <c r="E218" s="27"/>
      <c r="F218" s="27"/>
      <c r="G218" s="27">
        <v>2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>
        <v>3</v>
      </c>
      <c r="U218" s="27"/>
      <c r="V218" s="27"/>
      <c r="W218" s="27"/>
      <c r="X218" s="27"/>
      <c r="Y218" s="27"/>
      <c r="Z218" s="27"/>
      <c r="AA218" s="27">
        <v>4</v>
      </c>
      <c r="AB218" s="27"/>
      <c r="AC218" s="27"/>
      <c r="AD218" s="27"/>
      <c r="AE218" s="27"/>
      <c r="AF218" s="27">
        <v>5</v>
      </c>
      <c r="AG218" s="27"/>
      <c r="AH218" s="27"/>
      <c r="AI218" s="27"/>
      <c r="AJ218" s="27"/>
      <c r="AK218" s="27">
        <v>6</v>
      </c>
      <c r="AL218" s="27"/>
      <c r="AM218" s="27"/>
      <c r="AN218" s="27"/>
      <c r="AO218" s="27"/>
      <c r="AP218" s="27">
        <v>7</v>
      </c>
      <c r="AQ218" s="27"/>
      <c r="AR218" s="27"/>
      <c r="AS218" s="27"/>
      <c r="AT218" s="27"/>
      <c r="AU218" s="27">
        <v>8</v>
      </c>
      <c r="AV218" s="27"/>
      <c r="AW218" s="27"/>
      <c r="AX218" s="27"/>
      <c r="AY218" s="27"/>
      <c r="AZ218" s="27">
        <v>9</v>
      </c>
      <c r="BA218" s="27"/>
      <c r="BB218" s="27"/>
      <c r="BC218" s="27"/>
      <c r="BD218" s="27"/>
      <c r="BE218" s="27">
        <v>10</v>
      </c>
      <c r="BF218" s="27"/>
      <c r="BG218" s="27"/>
      <c r="BH218" s="27"/>
      <c r="BI218" s="27"/>
      <c r="BJ218" s="27">
        <v>11</v>
      </c>
      <c r="BK218" s="27"/>
      <c r="BL218" s="27"/>
      <c r="BM218" s="27"/>
      <c r="BN218" s="27"/>
      <c r="BO218" s="27">
        <v>12</v>
      </c>
      <c r="BP218" s="27"/>
      <c r="BQ218" s="27"/>
      <c r="BR218" s="27"/>
      <c r="BS218" s="27"/>
    </row>
    <row r="219" spans="1:79" s="1" customFormat="1" ht="15" hidden="1" customHeight="1" x14ac:dyDescent="0.2">
      <c r="A219" s="26" t="s">
        <v>69</v>
      </c>
      <c r="B219" s="26"/>
      <c r="C219" s="26"/>
      <c r="D219" s="26"/>
      <c r="E219" s="26"/>
      <c r="F219" s="26"/>
      <c r="G219" s="61" t="s">
        <v>57</v>
      </c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 t="s">
        <v>79</v>
      </c>
      <c r="U219" s="61"/>
      <c r="V219" s="61"/>
      <c r="W219" s="61"/>
      <c r="X219" s="61"/>
      <c r="Y219" s="61"/>
      <c r="Z219" s="61"/>
      <c r="AA219" s="30" t="s">
        <v>65</v>
      </c>
      <c r="AB219" s="30"/>
      <c r="AC219" s="30"/>
      <c r="AD219" s="30"/>
      <c r="AE219" s="30"/>
      <c r="AF219" s="30" t="s">
        <v>66</v>
      </c>
      <c r="AG219" s="30"/>
      <c r="AH219" s="30"/>
      <c r="AI219" s="30"/>
      <c r="AJ219" s="30"/>
      <c r="AK219" s="50" t="s">
        <v>122</v>
      </c>
      <c r="AL219" s="50"/>
      <c r="AM219" s="50"/>
      <c r="AN219" s="50"/>
      <c r="AO219" s="50"/>
      <c r="AP219" s="30" t="s">
        <v>67</v>
      </c>
      <c r="AQ219" s="30"/>
      <c r="AR219" s="30"/>
      <c r="AS219" s="30"/>
      <c r="AT219" s="30"/>
      <c r="AU219" s="30" t="s">
        <v>68</v>
      </c>
      <c r="AV219" s="30"/>
      <c r="AW219" s="30"/>
      <c r="AX219" s="30"/>
      <c r="AY219" s="30"/>
      <c r="AZ219" s="50" t="s">
        <v>122</v>
      </c>
      <c r="BA219" s="50"/>
      <c r="BB219" s="50"/>
      <c r="BC219" s="50"/>
      <c r="BD219" s="50"/>
      <c r="BE219" s="30" t="s">
        <v>58</v>
      </c>
      <c r="BF219" s="30"/>
      <c r="BG219" s="30"/>
      <c r="BH219" s="30"/>
      <c r="BI219" s="30"/>
      <c r="BJ219" s="30" t="s">
        <v>59</v>
      </c>
      <c r="BK219" s="30"/>
      <c r="BL219" s="30"/>
      <c r="BM219" s="30"/>
      <c r="BN219" s="30"/>
      <c r="BO219" s="50" t="s">
        <v>122</v>
      </c>
      <c r="BP219" s="50"/>
      <c r="BQ219" s="50"/>
      <c r="BR219" s="50"/>
      <c r="BS219" s="50"/>
      <c r="CA219" s="1" t="s">
        <v>44</v>
      </c>
    </row>
    <row r="220" spans="1:79" s="99" customFormat="1" ht="67.5" customHeight="1" x14ac:dyDescent="0.2">
      <c r="A220" s="110">
        <v>1</v>
      </c>
      <c r="B220" s="110"/>
      <c r="C220" s="110"/>
      <c r="D220" s="110"/>
      <c r="E220" s="110"/>
      <c r="F220" s="110"/>
      <c r="G220" s="92" t="s">
        <v>345</v>
      </c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4"/>
      <c r="T220" s="134" t="s">
        <v>346</v>
      </c>
      <c r="U220" s="93"/>
      <c r="V220" s="93"/>
      <c r="W220" s="93"/>
      <c r="X220" s="93"/>
      <c r="Y220" s="93"/>
      <c r="Z220" s="94"/>
      <c r="AA220" s="117">
        <v>0</v>
      </c>
      <c r="AB220" s="117"/>
      <c r="AC220" s="117"/>
      <c r="AD220" s="117"/>
      <c r="AE220" s="117"/>
      <c r="AF220" s="117">
        <v>82500</v>
      </c>
      <c r="AG220" s="117"/>
      <c r="AH220" s="117"/>
      <c r="AI220" s="117"/>
      <c r="AJ220" s="117"/>
      <c r="AK220" s="117">
        <f>IF(ISNUMBER(AA220),AA220,0)+IF(ISNUMBER(AF220),AF220,0)</f>
        <v>82500</v>
      </c>
      <c r="AL220" s="117"/>
      <c r="AM220" s="117"/>
      <c r="AN220" s="117"/>
      <c r="AO220" s="117"/>
      <c r="AP220" s="117">
        <v>0</v>
      </c>
      <c r="AQ220" s="117"/>
      <c r="AR220" s="117"/>
      <c r="AS220" s="117"/>
      <c r="AT220" s="117"/>
      <c r="AU220" s="117">
        <v>50000</v>
      </c>
      <c r="AV220" s="117"/>
      <c r="AW220" s="117"/>
      <c r="AX220" s="117"/>
      <c r="AY220" s="117"/>
      <c r="AZ220" s="117">
        <f>IF(ISNUMBER(AP220),AP220,0)+IF(ISNUMBER(AU220),AU220,0)</f>
        <v>50000</v>
      </c>
      <c r="BA220" s="117"/>
      <c r="BB220" s="117"/>
      <c r="BC220" s="117"/>
      <c r="BD220" s="117"/>
      <c r="BE220" s="117">
        <v>0</v>
      </c>
      <c r="BF220" s="117"/>
      <c r="BG220" s="117"/>
      <c r="BH220" s="117"/>
      <c r="BI220" s="117"/>
      <c r="BJ220" s="117">
        <v>75000</v>
      </c>
      <c r="BK220" s="117"/>
      <c r="BL220" s="117"/>
      <c r="BM220" s="117"/>
      <c r="BN220" s="117"/>
      <c r="BO220" s="117">
        <f>IF(ISNUMBER(BE220),BE220,0)+IF(ISNUMBER(BJ220),BJ220,0)</f>
        <v>75000</v>
      </c>
      <c r="BP220" s="117"/>
      <c r="BQ220" s="117"/>
      <c r="BR220" s="117"/>
      <c r="BS220" s="117"/>
      <c r="CA220" s="99" t="s">
        <v>45</v>
      </c>
    </row>
    <row r="221" spans="1:79" s="6" customFormat="1" ht="12.75" customHeight="1" x14ac:dyDescent="0.2">
      <c r="A221" s="85"/>
      <c r="B221" s="85"/>
      <c r="C221" s="85"/>
      <c r="D221" s="85"/>
      <c r="E221" s="85"/>
      <c r="F221" s="85"/>
      <c r="G221" s="100" t="s">
        <v>147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2"/>
      <c r="T221" s="135"/>
      <c r="U221" s="101"/>
      <c r="V221" s="101"/>
      <c r="W221" s="101"/>
      <c r="X221" s="101"/>
      <c r="Y221" s="101"/>
      <c r="Z221" s="102"/>
      <c r="AA221" s="116">
        <v>0</v>
      </c>
      <c r="AB221" s="116"/>
      <c r="AC221" s="116"/>
      <c r="AD221" s="116"/>
      <c r="AE221" s="116"/>
      <c r="AF221" s="116">
        <v>82500</v>
      </c>
      <c r="AG221" s="116"/>
      <c r="AH221" s="116"/>
      <c r="AI221" s="116"/>
      <c r="AJ221" s="116"/>
      <c r="AK221" s="116">
        <f>IF(ISNUMBER(AA221),AA221,0)+IF(ISNUMBER(AF221),AF221,0)</f>
        <v>82500</v>
      </c>
      <c r="AL221" s="116"/>
      <c r="AM221" s="116"/>
      <c r="AN221" s="116"/>
      <c r="AO221" s="116"/>
      <c r="AP221" s="116">
        <v>0</v>
      </c>
      <c r="AQ221" s="116"/>
      <c r="AR221" s="116"/>
      <c r="AS221" s="116"/>
      <c r="AT221" s="116"/>
      <c r="AU221" s="116">
        <v>50000</v>
      </c>
      <c r="AV221" s="116"/>
      <c r="AW221" s="116"/>
      <c r="AX221" s="116"/>
      <c r="AY221" s="116"/>
      <c r="AZ221" s="116">
        <f>IF(ISNUMBER(AP221),AP221,0)+IF(ISNUMBER(AU221),AU221,0)</f>
        <v>50000</v>
      </c>
      <c r="BA221" s="116"/>
      <c r="BB221" s="116"/>
      <c r="BC221" s="116"/>
      <c r="BD221" s="116"/>
      <c r="BE221" s="116">
        <v>0</v>
      </c>
      <c r="BF221" s="116"/>
      <c r="BG221" s="116"/>
      <c r="BH221" s="116"/>
      <c r="BI221" s="116"/>
      <c r="BJ221" s="116">
        <v>75000</v>
      </c>
      <c r="BK221" s="116"/>
      <c r="BL221" s="116"/>
      <c r="BM221" s="116"/>
      <c r="BN221" s="116"/>
      <c r="BO221" s="116">
        <f>IF(ISNUMBER(BE221),BE221,0)+IF(ISNUMBER(BJ221),BJ221,0)</f>
        <v>75000</v>
      </c>
      <c r="BP221" s="116"/>
      <c r="BQ221" s="116"/>
      <c r="BR221" s="116"/>
      <c r="BS221" s="116"/>
    </row>
    <row r="223" spans="1:79" ht="13.5" customHeight="1" x14ac:dyDescent="0.2">
      <c r="A223" s="29" t="s">
        <v>257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15" customHeight="1" x14ac:dyDescent="0.2">
      <c r="A224" s="44" t="s">
        <v>224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</row>
    <row r="225" spans="1:79" ht="15" customHeight="1" x14ac:dyDescent="0.2">
      <c r="A225" s="27" t="s">
        <v>6</v>
      </c>
      <c r="B225" s="27"/>
      <c r="C225" s="27"/>
      <c r="D225" s="27"/>
      <c r="E225" s="27"/>
      <c r="F225" s="27"/>
      <c r="G225" s="27" t="s">
        <v>126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 t="s">
        <v>13</v>
      </c>
      <c r="U225" s="27"/>
      <c r="V225" s="27"/>
      <c r="W225" s="27"/>
      <c r="X225" s="27"/>
      <c r="Y225" s="27"/>
      <c r="Z225" s="27"/>
      <c r="AA225" s="36" t="s">
        <v>246</v>
      </c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7"/>
      <c r="AP225" s="36" t="s">
        <v>251</v>
      </c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8"/>
    </row>
    <row r="226" spans="1:79" ht="32.1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 t="s">
        <v>4</v>
      </c>
      <c r="AB226" s="27"/>
      <c r="AC226" s="27"/>
      <c r="AD226" s="27"/>
      <c r="AE226" s="27"/>
      <c r="AF226" s="27" t="s">
        <v>3</v>
      </c>
      <c r="AG226" s="27"/>
      <c r="AH226" s="27"/>
      <c r="AI226" s="27"/>
      <c r="AJ226" s="27"/>
      <c r="AK226" s="27" t="s">
        <v>89</v>
      </c>
      <c r="AL226" s="27"/>
      <c r="AM226" s="27"/>
      <c r="AN226" s="27"/>
      <c r="AO226" s="27"/>
      <c r="AP226" s="27" t="s">
        <v>4</v>
      </c>
      <c r="AQ226" s="27"/>
      <c r="AR226" s="27"/>
      <c r="AS226" s="27"/>
      <c r="AT226" s="27"/>
      <c r="AU226" s="27" t="s">
        <v>3</v>
      </c>
      <c r="AV226" s="27"/>
      <c r="AW226" s="27"/>
      <c r="AX226" s="27"/>
      <c r="AY226" s="27"/>
      <c r="AZ226" s="27" t="s">
        <v>96</v>
      </c>
      <c r="BA226" s="27"/>
      <c r="BB226" s="27"/>
      <c r="BC226" s="27"/>
      <c r="BD226" s="27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>
        <v>2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>
        <v>3</v>
      </c>
      <c r="U227" s="27"/>
      <c r="V227" s="27"/>
      <c r="W227" s="27"/>
      <c r="X227" s="27"/>
      <c r="Y227" s="27"/>
      <c r="Z227" s="27"/>
      <c r="AA227" s="27">
        <v>4</v>
      </c>
      <c r="AB227" s="27"/>
      <c r="AC227" s="27"/>
      <c r="AD227" s="27"/>
      <c r="AE227" s="27"/>
      <c r="AF227" s="27">
        <v>5</v>
      </c>
      <c r="AG227" s="27"/>
      <c r="AH227" s="27"/>
      <c r="AI227" s="27"/>
      <c r="AJ227" s="27"/>
      <c r="AK227" s="27">
        <v>6</v>
      </c>
      <c r="AL227" s="27"/>
      <c r="AM227" s="27"/>
      <c r="AN227" s="27"/>
      <c r="AO227" s="27"/>
      <c r="AP227" s="27">
        <v>7</v>
      </c>
      <c r="AQ227" s="27"/>
      <c r="AR227" s="27"/>
      <c r="AS227" s="27"/>
      <c r="AT227" s="27"/>
      <c r="AU227" s="27">
        <v>8</v>
      </c>
      <c r="AV227" s="27"/>
      <c r="AW227" s="27"/>
      <c r="AX227" s="27"/>
      <c r="AY227" s="27"/>
      <c r="AZ227" s="27">
        <v>9</v>
      </c>
      <c r="BA227" s="27"/>
      <c r="BB227" s="27"/>
      <c r="BC227" s="27"/>
      <c r="BD227" s="27"/>
    </row>
    <row r="228" spans="1:79" s="1" customFormat="1" ht="12" hidden="1" customHeight="1" x14ac:dyDescent="0.2">
      <c r="A228" s="26" t="s">
        <v>69</v>
      </c>
      <c r="B228" s="26"/>
      <c r="C228" s="26"/>
      <c r="D228" s="26"/>
      <c r="E228" s="26"/>
      <c r="F228" s="26"/>
      <c r="G228" s="61" t="s">
        <v>57</v>
      </c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 t="s">
        <v>79</v>
      </c>
      <c r="U228" s="61"/>
      <c r="V228" s="61"/>
      <c r="W228" s="61"/>
      <c r="X228" s="61"/>
      <c r="Y228" s="61"/>
      <c r="Z228" s="61"/>
      <c r="AA228" s="30" t="s">
        <v>60</v>
      </c>
      <c r="AB228" s="30"/>
      <c r="AC228" s="30"/>
      <c r="AD228" s="30"/>
      <c r="AE228" s="30"/>
      <c r="AF228" s="30" t="s">
        <v>61</v>
      </c>
      <c r="AG228" s="30"/>
      <c r="AH228" s="30"/>
      <c r="AI228" s="30"/>
      <c r="AJ228" s="30"/>
      <c r="AK228" s="50" t="s">
        <v>122</v>
      </c>
      <c r="AL228" s="50"/>
      <c r="AM228" s="50"/>
      <c r="AN228" s="50"/>
      <c r="AO228" s="50"/>
      <c r="AP228" s="30" t="s">
        <v>62</v>
      </c>
      <c r="AQ228" s="30"/>
      <c r="AR228" s="30"/>
      <c r="AS228" s="30"/>
      <c r="AT228" s="30"/>
      <c r="AU228" s="30" t="s">
        <v>63</v>
      </c>
      <c r="AV228" s="30"/>
      <c r="AW228" s="30"/>
      <c r="AX228" s="30"/>
      <c r="AY228" s="30"/>
      <c r="AZ228" s="50" t="s">
        <v>122</v>
      </c>
      <c r="BA228" s="50"/>
      <c r="BB228" s="50"/>
      <c r="BC228" s="50"/>
      <c r="BD228" s="50"/>
      <c r="CA228" s="1" t="s">
        <v>46</v>
      </c>
    </row>
    <row r="229" spans="1:79" s="99" customFormat="1" ht="67.5" customHeight="1" x14ac:dyDescent="0.2">
      <c r="A229" s="110">
        <v>1</v>
      </c>
      <c r="B229" s="110"/>
      <c r="C229" s="110"/>
      <c r="D229" s="110"/>
      <c r="E229" s="110"/>
      <c r="F229" s="110"/>
      <c r="G229" s="92" t="s">
        <v>345</v>
      </c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4"/>
      <c r="T229" s="134" t="s">
        <v>346</v>
      </c>
      <c r="U229" s="93"/>
      <c r="V229" s="93"/>
      <c r="W229" s="93"/>
      <c r="X229" s="93"/>
      <c r="Y229" s="93"/>
      <c r="Z229" s="94"/>
      <c r="AA229" s="117">
        <v>0</v>
      </c>
      <c r="AB229" s="117"/>
      <c r="AC229" s="117"/>
      <c r="AD229" s="117"/>
      <c r="AE229" s="117"/>
      <c r="AF229" s="117">
        <v>75000</v>
      </c>
      <c r="AG229" s="117"/>
      <c r="AH229" s="117"/>
      <c r="AI229" s="117"/>
      <c r="AJ229" s="117"/>
      <c r="AK229" s="117">
        <f>IF(ISNUMBER(AA229),AA229,0)+IF(ISNUMBER(AF229),AF229,0)</f>
        <v>75000</v>
      </c>
      <c r="AL229" s="117"/>
      <c r="AM229" s="117"/>
      <c r="AN229" s="117"/>
      <c r="AO229" s="117"/>
      <c r="AP229" s="117">
        <v>0</v>
      </c>
      <c r="AQ229" s="117"/>
      <c r="AR229" s="117"/>
      <c r="AS229" s="117"/>
      <c r="AT229" s="117"/>
      <c r="AU229" s="117">
        <v>75000</v>
      </c>
      <c r="AV229" s="117"/>
      <c r="AW229" s="117"/>
      <c r="AX229" s="117"/>
      <c r="AY229" s="117"/>
      <c r="AZ229" s="117">
        <f>IF(ISNUMBER(AP229),AP229,0)+IF(ISNUMBER(AU229),AU229,0)</f>
        <v>75000</v>
      </c>
      <c r="BA229" s="117"/>
      <c r="BB229" s="117"/>
      <c r="BC229" s="117"/>
      <c r="BD229" s="117"/>
      <c r="CA229" s="99" t="s">
        <v>47</v>
      </c>
    </row>
    <row r="230" spans="1:79" s="6" customFormat="1" x14ac:dyDescent="0.2">
      <c r="A230" s="85"/>
      <c r="B230" s="85"/>
      <c r="C230" s="85"/>
      <c r="D230" s="85"/>
      <c r="E230" s="85"/>
      <c r="F230" s="85"/>
      <c r="G230" s="100" t="s">
        <v>147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2"/>
      <c r="T230" s="135"/>
      <c r="U230" s="101"/>
      <c r="V230" s="101"/>
      <c r="W230" s="101"/>
      <c r="X230" s="101"/>
      <c r="Y230" s="101"/>
      <c r="Z230" s="102"/>
      <c r="AA230" s="116">
        <v>0</v>
      </c>
      <c r="AB230" s="116"/>
      <c r="AC230" s="116"/>
      <c r="AD230" s="116"/>
      <c r="AE230" s="116"/>
      <c r="AF230" s="116">
        <v>75000</v>
      </c>
      <c r="AG230" s="116"/>
      <c r="AH230" s="116"/>
      <c r="AI230" s="116"/>
      <c r="AJ230" s="116"/>
      <c r="AK230" s="116">
        <f>IF(ISNUMBER(AA230),AA230,0)+IF(ISNUMBER(AF230),AF230,0)</f>
        <v>75000</v>
      </c>
      <c r="AL230" s="116"/>
      <c r="AM230" s="116"/>
      <c r="AN230" s="116"/>
      <c r="AO230" s="116"/>
      <c r="AP230" s="116">
        <v>0</v>
      </c>
      <c r="AQ230" s="116"/>
      <c r="AR230" s="116"/>
      <c r="AS230" s="116"/>
      <c r="AT230" s="116"/>
      <c r="AU230" s="116">
        <v>75000</v>
      </c>
      <c r="AV230" s="116"/>
      <c r="AW230" s="116"/>
      <c r="AX230" s="116"/>
      <c r="AY230" s="116"/>
      <c r="AZ230" s="116">
        <f>IF(ISNUMBER(AP230),AP230,0)+IF(ISNUMBER(AU230),AU230,0)</f>
        <v>75000</v>
      </c>
      <c r="BA230" s="116"/>
      <c r="BB230" s="116"/>
      <c r="BC230" s="116"/>
      <c r="BD230" s="116"/>
    </row>
    <row r="233" spans="1:79" ht="14.25" customHeight="1" x14ac:dyDescent="0.2">
      <c r="A233" s="29" t="s">
        <v>258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</row>
    <row r="234" spans="1:79" ht="15" customHeight="1" x14ac:dyDescent="0.2">
      <c r="A234" s="44" t="s">
        <v>224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</row>
    <row r="235" spans="1:79" ht="23.1" customHeight="1" x14ac:dyDescent="0.2">
      <c r="A235" s="27" t="s">
        <v>128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54" t="s">
        <v>129</v>
      </c>
      <c r="O235" s="55"/>
      <c r="P235" s="55"/>
      <c r="Q235" s="55"/>
      <c r="R235" s="55"/>
      <c r="S235" s="55"/>
      <c r="T235" s="55"/>
      <c r="U235" s="56"/>
      <c r="V235" s="54" t="s">
        <v>130</v>
      </c>
      <c r="W235" s="55"/>
      <c r="X235" s="55"/>
      <c r="Y235" s="55"/>
      <c r="Z235" s="56"/>
      <c r="AA235" s="27" t="s">
        <v>225</v>
      </c>
      <c r="AB235" s="27"/>
      <c r="AC235" s="27"/>
      <c r="AD235" s="27"/>
      <c r="AE235" s="27"/>
      <c r="AF235" s="27"/>
      <c r="AG235" s="27"/>
      <c r="AH235" s="27"/>
      <c r="AI235" s="27"/>
      <c r="AJ235" s="27" t="s">
        <v>228</v>
      </c>
      <c r="AK235" s="27"/>
      <c r="AL235" s="27"/>
      <c r="AM235" s="27"/>
      <c r="AN235" s="27"/>
      <c r="AO235" s="27"/>
      <c r="AP235" s="27"/>
      <c r="AQ235" s="27"/>
      <c r="AR235" s="27"/>
      <c r="AS235" s="27" t="s">
        <v>235</v>
      </c>
      <c r="AT235" s="27"/>
      <c r="AU235" s="27"/>
      <c r="AV235" s="27"/>
      <c r="AW235" s="27"/>
      <c r="AX235" s="27"/>
      <c r="AY235" s="27"/>
      <c r="AZ235" s="27"/>
      <c r="BA235" s="27"/>
      <c r="BB235" s="27" t="s">
        <v>246</v>
      </c>
      <c r="BC235" s="27"/>
      <c r="BD235" s="27"/>
      <c r="BE235" s="27"/>
      <c r="BF235" s="27"/>
      <c r="BG235" s="27"/>
      <c r="BH235" s="27"/>
      <c r="BI235" s="27"/>
      <c r="BJ235" s="27"/>
      <c r="BK235" s="27" t="s">
        <v>251</v>
      </c>
      <c r="BL235" s="27"/>
      <c r="BM235" s="27"/>
      <c r="BN235" s="27"/>
      <c r="BO235" s="27"/>
      <c r="BP235" s="27"/>
      <c r="BQ235" s="27"/>
      <c r="BR235" s="27"/>
      <c r="BS235" s="27"/>
    </row>
    <row r="236" spans="1:79" ht="95.25" customHeight="1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57"/>
      <c r="O236" s="58"/>
      <c r="P236" s="58"/>
      <c r="Q236" s="58"/>
      <c r="R236" s="58"/>
      <c r="S236" s="58"/>
      <c r="T236" s="58"/>
      <c r="U236" s="59"/>
      <c r="V236" s="57"/>
      <c r="W236" s="58"/>
      <c r="X236" s="58"/>
      <c r="Y236" s="58"/>
      <c r="Z236" s="59"/>
      <c r="AA236" s="74" t="s">
        <v>133</v>
      </c>
      <c r="AB236" s="74"/>
      <c r="AC236" s="74"/>
      <c r="AD236" s="74"/>
      <c r="AE236" s="74"/>
      <c r="AF236" s="74" t="s">
        <v>134</v>
      </c>
      <c r="AG236" s="74"/>
      <c r="AH236" s="74"/>
      <c r="AI236" s="74"/>
      <c r="AJ236" s="74" t="s">
        <v>133</v>
      </c>
      <c r="AK236" s="74"/>
      <c r="AL236" s="74"/>
      <c r="AM236" s="74"/>
      <c r="AN236" s="74"/>
      <c r="AO236" s="74" t="s">
        <v>134</v>
      </c>
      <c r="AP236" s="74"/>
      <c r="AQ236" s="74"/>
      <c r="AR236" s="74"/>
      <c r="AS236" s="74" t="s">
        <v>133</v>
      </c>
      <c r="AT236" s="74"/>
      <c r="AU236" s="74"/>
      <c r="AV236" s="74"/>
      <c r="AW236" s="74"/>
      <c r="AX236" s="74" t="s">
        <v>134</v>
      </c>
      <c r="AY236" s="74"/>
      <c r="AZ236" s="74"/>
      <c r="BA236" s="74"/>
      <c r="BB236" s="74" t="s">
        <v>133</v>
      </c>
      <c r="BC236" s="74"/>
      <c r="BD236" s="74"/>
      <c r="BE236" s="74"/>
      <c r="BF236" s="74"/>
      <c r="BG236" s="74" t="s">
        <v>134</v>
      </c>
      <c r="BH236" s="74"/>
      <c r="BI236" s="74"/>
      <c r="BJ236" s="74"/>
      <c r="BK236" s="74" t="s">
        <v>133</v>
      </c>
      <c r="BL236" s="74"/>
      <c r="BM236" s="74"/>
      <c r="BN236" s="74"/>
      <c r="BO236" s="74"/>
      <c r="BP236" s="74" t="s">
        <v>134</v>
      </c>
      <c r="BQ236" s="74"/>
      <c r="BR236" s="74"/>
      <c r="BS236" s="74"/>
    </row>
    <row r="237" spans="1:79" ht="15" customHeight="1" x14ac:dyDescent="0.2">
      <c r="A237" s="27">
        <v>1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36">
        <v>2</v>
      </c>
      <c r="O237" s="37"/>
      <c r="P237" s="37"/>
      <c r="Q237" s="37"/>
      <c r="R237" s="37"/>
      <c r="S237" s="37"/>
      <c r="T237" s="37"/>
      <c r="U237" s="38"/>
      <c r="V237" s="27">
        <v>3</v>
      </c>
      <c r="W237" s="27"/>
      <c r="X237" s="27"/>
      <c r="Y237" s="27"/>
      <c r="Z237" s="27"/>
      <c r="AA237" s="27">
        <v>4</v>
      </c>
      <c r="AB237" s="27"/>
      <c r="AC237" s="27"/>
      <c r="AD237" s="27"/>
      <c r="AE237" s="27"/>
      <c r="AF237" s="27">
        <v>5</v>
      </c>
      <c r="AG237" s="27"/>
      <c r="AH237" s="27"/>
      <c r="AI237" s="27"/>
      <c r="AJ237" s="27">
        <v>6</v>
      </c>
      <c r="AK237" s="27"/>
      <c r="AL237" s="27"/>
      <c r="AM237" s="27"/>
      <c r="AN237" s="27"/>
      <c r="AO237" s="27">
        <v>7</v>
      </c>
      <c r="AP237" s="27"/>
      <c r="AQ237" s="27"/>
      <c r="AR237" s="27"/>
      <c r="AS237" s="27">
        <v>8</v>
      </c>
      <c r="AT237" s="27"/>
      <c r="AU237" s="27"/>
      <c r="AV237" s="27"/>
      <c r="AW237" s="27"/>
      <c r="AX237" s="27">
        <v>9</v>
      </c>
      <c r="AY237" s="27"/>
      <c r="AZ237" s="27"/>
      <c r="BA237" s="27"/>
      <c r="BB237" s="27">
        <v>10</v>
      </c>
      <c r="BC237" s="27"/>
      <c r="BD237" s="27"/>
      <c r="BE237" s="27"/>
      <c r="BF237" s="27"/>
      <c r="BG237" s="27">
        <v>11</v>
      </c>
      <c r="BH237" s="27"/>
      <c r="BI237" s="27"/>
      <c r="BJ237" s="27"/>
      <c r="BK237" s="27">
        <v>12</v>
      </c>
      <c r="BL237" s="27"/>
      <c r="BM237" s="27"/>
      <c r="BN237" s="27"/>
      <c r="BO237" s="27"/>
      <c r="BP237" s="27">
        <v>13</v>
      </c>
      <c r="BQ237" s="27"/>
      <c r="BR237" s="27"/>
      <c r="BS237" s="27"/>
    </row>
    <row r="238" spans="1:79" s="1" customFormat="1" ht="12" hidden="1" customHeight="1" x14ac:dyDescent="0.2">
      <c r="A238" s="61" t="s">
        <v>146</v>
      </c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26" t="s">
        <v>131</v>
      </c>
      <c r="O238" s="26"/>
      <c r="P238" s="26"/>
      <c r="Q238" s="26"/>
      <c r="R238" s="26"/>
      <c r="S238" s="26"/>
      <c r="T238" s="26"/>
      <c r="U238" s="26"/>
      <c r="V238" s="26" t="s">
        <v>132</v>
      </c>
      <c r="W238" s="26"/>
      <c r="X238" s="26"/>
      <c r="Y238" s="26"/>
      <c r="Z238" s="26"/>
      <c r="AA238" s="30" t="s">
        <v>65</v>
      </c>
      <c r="AB238" s="30"/>
      <c r="AC238" s="30"/>
      <c r="AD238" s="30"/>
      <c r="AE238" s="30"/>
      <c r="AF238" s="30" t="s">
        <v>66</v>
      </c>
      <c r="AG238" s="30"/>
      <c r="AH238" s="30"/>
      <c r="AI238" s="30"/>
      <c r="AJ238" s="30" t="s">
        <v>67</v>
      </c>
      <c r="AK238" s="30"/>
      <c r="AL238" s="30"/>
      <c r="AM238" s="30"/>
      <c r="AN238" s="30"/>
      <c r="AO238" s="30" t="s">
        <v>68</v>
      </c>
      <c r="AP238" s="30"/>
      <c r="AQ238" s="30"/>
      <c r="AR238" s="30"/>
      <c r="AS238" s="30" t="s">
        <v>58</v>
      </c>
      <c r="AT238" s="30"/>
      <c r="AU238" s="30"/>
      <c r="AV238" s="30"/>
      <c r="AW238" s="30"/>
      <c r="AX238" s="30" t="s">
        <v>59</v>
      </c>
      <c r="AY238" s="30"/>
      <c r="AZ238" s="30"/>
      <c r="BA238" s="30"/>
      <c r="BB238" s="30" t="s">
        <v>60</v>
      </c>
      <c r="BC238" s="30"/>
      <c r="BD238" s="30"/>
      <c r="BE238" s="30"/>
      <c r="BF238" s="30"/>
      <c r="BG238" s="30" t="s">
        <v>61</v>
      </c>
      <c r="BH238" s="30"/>
      <c r="BI238" s="30"/>
      <c r="BJ238" s="30"/>
      <c r="BK238" s="30" t="s">
        <v>62</v>
      </c>
      <c r="BL238" s="30"/>
      <c r="BM238" s="30"/>
      <c r="BN238" s="30"/>
      <c r="BO238" s="30"/>
      <c r="BP238" s="30" t="s">
        <v>63</v>
      </c>
      <c r="BQ238" s="30"/>
      <c r="BR238" s="30"/>
      <c r="BS238" s="30"/>
      <c r="CA238" s="1" t="s">
        <v>48</v>
      </c>
    </row>
    <row r="239" spans="1:79" s="6" customFormat="1" ht="12.75" customHeight="1" x14ac:dyDescent="0.2">
      <c r="A239" s="118" t="s">
        <v>147</v>
      </c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86"/>
      <c r="O239" s="87"/>
      <c r="P239" s="87"/>
      <c r="Q239" s="87"/>
      <c r="R239" s="87"/>
      <c r="S239" s="87"/>
      <c r="T239" s="87"/>
      <c r="U239" s="88"/>
      <c r="V239" s="120"/>
      <c r="W239" s="120"/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20"/>
      <c r="BK239" s="120"/>
      <c r="BL239" s="120"/>
      <c r="BM239" s="120"/>
      <c r="BN239" s="120"/>
      <c r="BO239" s="120"/>
      <c r="BP239" s="121"/>
      <c r="BQ239" s="122"/>
      <c r="BR239" s="122"/>
      <c r="BS239" s="123"/>
      <c r="CA239" s="6" t="s">
        <v>49</v>
      </c>
    </row>
    <row r="242" spans="1:79" ht="35.25" customHeight="1" x14ac:dyDescent="0.2">
      <c r="A242" s="29" t="s">
        <v>259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</row>
    <row r="243" spans="1:79" ht="15" x14ac:dyDescent="0.2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</row>
    <row r="244" spans="1:79" ht="1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6" spans="1:79" ht="28.5" customHeight="1" x14ac:dyDescent="0.2">
      <c r="A246" s="34" t="s">
        <v>242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</row>
    <row r="247" spans="1:79" ht="14.25" customHeight="1" x14ac:dyDescent="0.2">
      <c r="A247" s="29" t="s">
        <v>226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customHeight="1" x14ac:dyDescent="0.2">
      <c r="A248" s="31" t="s">
        <v>224</v>
      </c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</row>
    <row r="249" spans="1:79" ht="42.95" customHeight="1" x14ac:dyDescent="0.2">
      <c r="A249" s="74" t="s">
        <v>135</v>
      </c>
      <c r="B249" s="74"/>
      <c r="C249" s="74"/>
      <c r="D249" s="74"/>
      <c r="E249" s="74"/>
      <c r="F249" s="74"/>
      <c r="G249" s="27" t="s">
        <v>19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 t="s">
        <v>15</v>
      </c>
      <c r="U249" s="27"/>
      <c r="V249" s="27"/>
      <c r="W249" s="27"/>
      <c r="X249" s="27"/>
      <c r="Y249" s="27"/>
      <c r="Z249" s="27" t="s">
        <v>14</v>
      </c>
      <c r="AA249" s="27"/>
      <c r="AB249" s="27"/>
      <c r="AC249" s="27"/>
      <c r="AD249" s="27"/>
      <c r="AE249" s="27" t="s">
        <v>136</v>
      </c>
      <c r="AF249" s="27"/>
      <c r="AG249" s="27"/>
      <c r="AH249" s="27"/>
      <c r="AI249" s="27"/>
      <c r="AJ249" s="27"/>
      <c r="AK249" s="27" t="s">
        <v>137</v>
      </c>
      <c r="AL249" s="27"/>
      <c r="AM249" s="27"/>
      <c r="AN249" s="27"/>
      <c r="AO249" s="27"/>
      <c r="AP249" s="27"/>
      <c r="AQ249" s="27" t="s">
        <v>138</v>
      </c>
      <c r="AR249" s="27"/>
      <c r="AS249" s="27"/>
      <c r="AT249" s="27"/>
      <c r="AU249" s="27"/>
      <c r="AV249" s="27"/>
      <c r="AW249" s="27" t="s">
        <v>98</v>
      </c>
      <c r="AX249" s="27"/>
      <c r="AY249" s="27"/>
      <c r="AZ249" s="27"/>
      <c r="BA249" s="27"/>
      <c r="BB249" s="27"/>
      <c r="BC249" s="27"/>
      <c r="BD249" s="27"/>
      <c r="BE249" s="27"/>
      <c r="BF249" s="27"/>
      <c r="BG249" s="27" t="s">
        <v>139</v>
      </c>
      <c r="BH249" s="27"/>
      <c r="BI249" s="27"/>
      <c r="BJ249" s="27"/>
      <c r="BK249" s="27"/>
      <c r="BL249" s="27"/>
    </row>
    <row r="250" spans="1:79" ht="39.950000000000003" customHeight="1" x14ac:dyDescent="0.2">
      <c r="A250" s="74"/>
      <c r="B250" s="74"/>
      <c r="C250" s="74"/>
      <c r="D250" s="74"/>
      <c r="E250" s="74"/>
      <c r="F250" s="74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 t="s">
        <v>17</v>
      </c>
      <c r="AX250" s="27"/>
      <c r="AY250" s="27"/>
      <c r="AZ250" s="27"/>
      <c r="BA250" s="27"/>
      <c r="BB250" s="27" t="s">
        <v>16</v>
      </c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</row>
    <row r="251" spans="1:79" ht="15" customHeight="1" x14ac:dyDescent="0.2">
      <c r="A251" s="27">
        <v>1</v>
      </c>
      <c r="B251" s="27"/>
      <c r="C251" s="27"/>
      <c r="D251" s="27"/>
      <c r="E251" s="27"/>
      <c r="F251" s="27"/>
      <c r="G251" s="27">
        <v>2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>
        <v>3</v>
      </c>
      <c r="U251" s="27"/>
      <c r="V251" s="27"/>
      <c r="W251" s="27"/>
      <c r="X251" s="27"/>
      <c r="Y251" s="27"/>
      <c r="Z251" s="27">
        <v>4</v>
      </c>
      <c r="AA251" s="27"/>
      <c r="AB251" s="27"/>
      <c r="AC251" s="27"/>
      <c r="AD251" s="27"/>
      <c r="AE251" s="27">
        <v>5</v>
      </c>
      <c r="AF251" s="27"/>
      <c r="AG251" s="27"/>
      <c r="AH251" s="27"/>
      <c r="AI251" s="27"/>
      <c r="AJ251" s="27"/>
      <c r="AK251" s="27">
        <v>6</v>
      </c>
      <c r="AL251" s="27"/>
      <c r="AM251" s="27"/>
      <c r="AN251" s="27"/>
      <c r="AO251" s="27"/>
      <c r="AP251" s="27"/>
      <c r="AQ251" s="27">
        <v>7</v>
      </c>
      <c r="AR251" s="27"/>
      <c r="AS251" s="27"/>
      <c r="AT251" s="27"/>
      <c r="AU251" s="27"/>
      <c r="AV251" s="27"/>
      <c r="AW251" s="27">
        <v>8</v>
      </c>
      <c r="AX251" s="27"/>
      <c r="AY251" s="27"/>
      <c r="AZ251" s="27"/>
      <c r="BA251" s="27"/>
      <c r="BB251" s="27">
        <v>9</v>
      </c>
      <c r="BC251" s="27"/>
      <c r="BD251" s="27"/>
      <c r="BE251" s="27"/>
      <c r="BF251" s="27"/>
      <c r="BG251" s="27">
        <v>10</v>
      </c>
      <c r="BH251" s="27"/>
      <c r="BI251" s="27"/>
      <c r="BJ251" s="27"/>
      <c r="BK251" s="27"/>
      <c r="BL251" s="27"/>
    </row>
    <row r="252" spans="1:79" s="1" customFormat="1" ht="12" hidden="1" customHeight="1" x14ac:dyDescent="0.2">
      <c r="A252" s="26" t="s">
        <v>64</v>
      </c>
      <c r="B252" s="26"/>
      <c r="C252" s="26"/>
      <c r="D252" s="26"/>
      <c r="E252" s="26"/>
      <c r="F252" s="26"/>
      <c r="G252" s="61" t="s">
        <v>57</v>
      </c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30" t="s">
        <v>80</v>
      </c>
      <c r="U252" s="30"/>
      <c r="V252" s="30"/>
      <c r="W252" s="30"/>
      <c r="X252" s="30"/>
      <c r="Y252" s="30"/>
      <c r="Z252" s="30" t="s">
        <v>81</v>
      </c>
      <c r="AA252" s="30"/>
      <c r="AB252" s="30"/>
      <c r="AC252" s="30"/>
      <c r="AD252" s="30"/>
      <c r="AE252" s="30" t="s">
        <v>82</v>
      </c>
      <c r="AF252" s="30"/>
      <c r="AG252" s="30"/>
      <c r="AH252" s="30"/>
      <c r="AI252" s="30"/>
      <c r="AJ252" s="30"/>
      <c r="AK252" s="30" t="s">
        <v>83</v>
      </c>
      <c r="AL252" s="30"/>
      <c r="AM252" s="30"/>
      <c r="AN252" s="30"/>
      <c r="AO252" s="30"/>
      <c r="AP252" s="30"/>
      <c r="AQ252" s="78" t="s">
        <v>99</v>
      </c>
      <c r="AR252" s="30"/>
      <c r="AS252" s="30"/>
      <c r="AT252" s="30"/>
      <c r="AU252" s="30"/>
      <c r="AV252" s="30"/>
      <c r="AW252" s="30" t="s">
        <v>84</v>
      </c>
      <c r="AX252" s="30"/>
      <c r="AY252" s="30"/>
      <c r="AZ252" s="30"/>
      <c r="BA252" s="30"/>
      <c r="BB252" s="30" t="s">
        <v>85</v>
      </c>
      <c r="BC252" s="30"/>
      <c r="BD252" s="30"/>
      <c r="BE252" s="30"/>
      <c r="BF252" s="30"/>
      <c r="BG252" s="78" t="s">
        <v>100</v>
      </c>
      <c r="BH252" s="30"/>
      <c r="BI252" s="30"/>
      <c r="BJ252" s="30"/>
      <c r="BK252" s="30"/>
      <c r="BL252" s="30"/>
      <c r="CA252" s="1" t="s">
        <v>50</v>
      </c>
    </row>
    <row r="253" spans="1:79" s="99" customFormat="1" ht="12.75" customHeight="1" x14ac:dyDescent="0.2">
      <c r="A253" s="110">
        <v>2111</v>
      </c>
      <c r="B253" s="110"/>
      <c r="C253" s="110"/>
      <c r="D253" s="110"/>
      <c r="E253" s="110"/>
      <c r="F253" s="110"/>
      <c r="G253" s="92" t="s">
        <v>176</v>
      </c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4"/>
      <c r="T253" s="117">
        <v>2027742</v>
      </c>
      <c r="U253" s="117"/>
      <c r="V253" s="117"/>
      <c r="W253" s="117"/>
      <c r="X253" s="117"/>
      <c r="Y253" s="117"/>
      <c r="Z253" s="117">
        <v>2027738</v>
      </c>
      <c r="AA253" s="117"/>
      <c r="AB253" s="117"/>
      <c r="AC253" s="117"/>
      <c r="AD253" s="117"/>
      <c r="AE253" s="117">
        <v>0</v>
      </c>
      <c r="AF253" s="117"/>
      <c r="AG253" s="117"/>
      <c r="AH253" s="117"/>
      <c r="AI253" s="117"/>
      <c r="AJ253" s="117"/>
      <c r="AK253" s="117">
        <v>0</v>
      </c>
      <c r="AL253" s="117"/>
      <c r="AM253" s="117"/>
      <c r="AN253" s="117"/>
      <c r="AO253" s="117"/>
      <c r="AP253" s="117"/>
      <c r="AQ253" s="117">
        <f>IF(ISNUMBER(AK253),AK253,0)-IF(ISNUMBER(AE253),AE253,0)</f>
        <v>0</v>
      </c>
      <c r="AR253" s="117"/>
      <c r="AS253" s="117"/>
      <c r="AT253" s="117"/>
      <c r="AU253" s="117"/>
      <c r="AV253" s="117"/>
      <c r="AW253" s="117">
        <v>0</v>
      </c>
      <c r="AX253" s="117"/>
      <c r="AY253" s="117"/>
      <c r="AZ253" s="117"/>
      <c r="BA253" s="117"/>
      <c r="BB253" s="117">
        <v>0</v>
      </c>
      <c r="BC253" s="117"/>
      <c r="BD253" s="117"/>
      <c r="BE253" s="117"/>
      <c r="BF253" s="117"/>
      <c r="BG253" s="117">
        <f>IF(ISNUMBER(Z253),Z253,0)+IF(ISNUMBER(AK253),AK253,0)</f>
        <v>2027738</v>
      </c>
      <c r="BH253" s="117"/>
      <c r="BI253" s="117"/>
      <c r="BJ253" s="117"/>
      <c r="BK253" s="117"/>
      <c r="BL253" s="117"/>
      <c r="CA253" s="99" t="s">
        <v>51</v>
      </c>
    </row>
    <row r="254" spans="1:79" s="99" customFormat="1" ht="12.75" customHeight="1" x14ac:dyDescent="0.2">
      <c r="A254" s="110">
        <v>2120</v>
      </c>
      <c r="B254" s="110"/>
      <c r="C254" s="110"/>
      <c r="D254" s="110"/>
      <c r="E254" s="110"/>
      <c r="F254" s="110"/>
      <c r="G254" s="92" t="s">
        <v>177</v>
      </c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4"/>
      <c r="T254" s="117">
        <v>446243</v>
      </c>
      <c r="U254" s="117"/>
      <c r="V254" s="117"/>
      <c r="W254" s="117"/>
      <c r="X254" s="117"/>
      <c r="Y254" s="117"/>
      <c r="Z254" s="117">
        <v>445906</v>
      </c>
      <c r="AA254" s="117"/>
      <c r="AB254" s="117"/>
      <c r="AC254" s="117"/>
      <c r="AD254" s="117"/>
      <c r="AE254" s="117">
        <v>0</v>
      </c>
      <c r="AF254" s="117"/>
      <c r="AG254" s="117"/>
      <c r="AH254" s="117"/>
      <c r="AI254" s="117"/>
      <c r="AJ254" s="117"/>
      <c r="AK254" s="117">
        <v>0</v>
      </c>
      <c r="AL254" s="117"/>
      <c r="AM254" s="117"/>
      <c r="AN254" s="117"/>
      <c r="AO254" s="117"/>
      <c r="AP254" s="117"/>
      <c r="AQ254" s="117">
        <f>IF(ISNUMBER(AK254),AK254,0)-IF(ISNUMBER(AE254),AE254,0)</f>
        <v>0</v>
      </c>
      <c r="AR254" s="117"/>
      <c r="AS254" s="117"/>
      <c r="AT254" s="117"/>
      <c r="AU254" s="117"/>
      <c r="AV254" s="117"/>
      <c r="AW254" s="117">
        <v>0</v>
      </c>
      <c r="AX254" s="117"/>
      <c r="AY254" s="117"/>
      <c r="AZ254" s="117"/>
      <c r="BA254" s="117"/>
      <c r="BB254" s="117">
        <v>0</v>
      </c>
      <c r="BC254" s="117"/>
      <c r="BD254" s="117"/>
      <c r="BE254" s="117"/>
      <c r="BF254" s="117"/>
      <c r="BG254" s="117">
        <f>IF(ISNUMBER(Z254),Z254,0)+IF(ISNUMBER(AK254),AK254,0)</f>
        <v>445906</v>
      </c>
      <c r="BH254" s="117"/>
      <c r="BI254" s="117"/>
      <c r="BJ254" s="117"/>
      <c r="BK254" s="117"/>
      <c r="BL254" s="117"/>
    </row>
    <row r="255" spans="1:79" s="99" customFormat="1" ht="25.5" customHeight="1" x14ac:dyDescent="0.2">
      <c r="A255" s="110">
        <v>2210</v>
      </c>
      <c r="B255" s="110"/>
      <c r="C255" s="110"/>
      <c r="D255" s="110"/>
      <c r="E255" s="110"/>
      <c r="F255" s="110"/>
      <c r="G255" s="92" t="s">
        <v>178</v>
      </c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4"/>
      <c r="T255" s="117">
        <v>28987</v>
      </c>
      <c r="U255" s="117"/>
      <c r="V255" s="117"/>
      <c r="W255" s="117"/>
      <c r="X255" s="117"/>
      <c r="Y255" s="117"/>
      <c r="Z255" s="117">
        <v>28987</v>
      </c>
      <c r="AA255" s="117"/>
      <c r="AB255" s="117"/>
      <c r="AC255" s="117"/>
      <c r="AD255" s="117"/>
      <c r="AE255" s="117">
        <v>0</v>
      </c>
      <c r="AF255" s="117"/>
      <c r="AG255" s="117"/>
      <c r="AH255" s="117"/>
      <c r="AI255" s="117"/>
      <c r="AJ255" s="117"/>
      <c r="AK255" s="117">
        <v>0</v>
      </c>
      <c r="AL255" s="117"/>
      <c r="AM255" s="117"/>
      <c r="AN255" s="117"/>
      <c r="AO255" s="117"/>
      <c r="AP255" s="117"/>
      <c r="AQ255" s="117">
        <f>IF(ISNUMBER(AK255),AK255,0)-IF(ISNUMBER(AE255),AE255,0)</f>
        <v>0</v>
      </c>
      <c r="AR255" s="117"/>
      <c r="AS255" s="117"/>
      <c r="AT255" s="117"/>
      <c r="AU255" s="117"/>
      <c r="AV255" s="117"/>
      <c r="AW255" s="117">
        <v>0</v>
      </c>
      <c r="AX255" s="117"/>
      <c r="AY255" s="117"/>
      <c r="AZ255" s="117"/>
      <c r="BA255" s="117"/>
      <c r="BB255" s="117">
        <v>0</v>
      </c>
      <c r="BC255" s="117"/>
      <c r="BD255" s="117"/>
      <c r="BE255" s="117"/>
      <c r="BF255" s="117"/>
      <c r="BG255" s="117">
        <f>IF(ISNUMBER(Z255),Z255,0)+IF(ISNUMBER(AK255),AK255,0)</f>
        <v>28987</v>
      </c>
      <c r="BH255" s="117"/>
      <c r="BI255" s="117"/>
      <c r="BJ255" s="117"/>
      <c r="BK255" s="117"/>
      <c r="BL255" s="117"/>
    </row>
    <row r="256" spans="1:79" s="99" customFormat="1" ht="12.75" customHeight="1" x14ac:dyDescent="0.2">
      <c r="A256" s="110">
        <v>2240</v>
      </c>
      <c r="B256" s="110"/>
      <c r="C256" s="110"/>
      <c r="D256" s="110"/>
      <c r="E256" s="110"/>
      <c r="F256" s="110"/>
      <c r="G256" s="92" t="s">
        <v>179</v>
      </c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4"/>
      <c r="T256" s="117">
        <v>96427</v>
      </c>
      <c r="U256" s="117"/>
      <c r="V256" s="117"/>
      <c r="W256" s="117"/>
      <c r="X256" s="117"/>
      <c r="Y256" s="117"/>
      <c r="Z256" s="117">
        <v>96280</v>
      </c>
      <c r="AA256" s="117"/>
      <c r="AB256" s="117"/>
      <c r="AC256" s="117"/>
      <c r="AD256" s="117"/>
      <c r="AE256" s="117">
        <v>0</v>
      </c>
      <c r="AF256" s="117"/>
      <c r="AG256" s="117"/>
      <c r="AH256" s="117"/>
      <c r="AI256" s="117"/>
      <c r="AJ256" s="117"/>
      <c r="AK256" s="117">
        <v>0</v>
      </c>
      <c r="AL256" s="117"/>
      <c r="AM256" s="117"/>
      <c r="AN256" s="117"/>
      <c r="AO256" s="117"/>
      <c r="AP256" s="117"/>
      <c r="AQ256" s="117">
        <f>IF(ISNUMBER(AK256),AK256,0)-IF(ISNUMBER(AE256),AE256,0)</f>
        <v>0</v>
      </c>
      <c r="AR256" s="117"/>
      <c r="AS256" s="117"/>
      <c r="AT256" s="117"/>
      <c r="AU256" s="117"/>
      <c r="AV256" s="117"/>
      <c r="AW256" s="117">
        <v>0</v>
      </c>
      <c r="AX256" s="117"/>
      <c r="AY256" s="117"/>
      <c r="AZ256" s="117"/>
      <c r="BA256" s="117"/>
      <c r="BB256" s="117">
        <v>0</v>
      </c>
      <c r="BC256" s="117"/>
      <c r="BD256" s="117"/>
      <c r="BE256" s="117"/>
      <c r="BF256" s="117"/>
      <c r="BG256" s="117">
        <f>IF(ISNUMBER(Z256),Z256,0)+IF(ISNUMBER(AK256),AK256,0)</f>
        <v>96280</v>
      </c>
      <c r="BH256" s="117"/>
      <c r="BI256" s="117"/>
      <c r="BJ256" s="117"/>
      <c r="BK256" s="117"/>
      <c r="BL256" s="117"/>
    </row>
    <row r="257" spans="1:79" s="99" customFormat="1" ht="12.75" customHeight="1" x14ac:dyDescent="0.2">
      <c r="A257" s="110">
        <v>2250</v>
      </c>
      <c r="B257" s="110"/>
      <c r="C257" s="110"/>
      <c r="D257" s="110"/>
      <c r="E257" s="110"/>
      <c r="F257" s="110"/>
      <c r="G257" s="92" t="s">
        <v>180</v>
      </c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4"/>
      <c r="T257" s="117">
        <v>1000</v>
      </c>
      <c r="U257" s="117"/>
      <c r="V257" s="117"/>
      <c r="W257" s="117"/>
      <c r="X257" s="117"/>
      <c r="Y257" s="117"/>
      <c r="Z257" s="117">
        <v>989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989</v>
      </c>
      <c r="BH257" s="117"/>
      <c r="BI257" s="117"/>
      <c r="BJ257" s="117"/>
      <c r="BK257" s="117"/>
      <c r="BL257" s="117"/>
    </row>
    <row r="258" spans="1:79" s="99" customFormat="1" ht="12.75" customHeight="1" x14ac:dyDescent="0.2">
      <c r="A258" s="110">
        <v>2271</v>
      </c>
      <c r="B258" s="110"/>
      <c r="C258" s="110"/>
      <c r="D258" s="110"/>
      <c r="E258" s="110"/>
      <c r="F258" s="110"/>
      <c r="G258" s="92" t="s">
        <v>181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30488</v>
      </c>
      <c r="U258" s="117"/>
      <c r="V258" s="117"/>
      <c r="W258" s="117"/>
      <c r="X258" s="117"/>
      <c r="Y258" s="117"/>
      <c r="Z258" s="117">
        <v>25799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25799</v>
      </c>
      <c r="BH258" s="117"/>
      <c r="BI258" s="117"/>
      <c r="BJ258" s="117"/>
      <c r="BK258" s="117"/>
      <c r="BL258" s="117"/>
    </row>
    <row r="259" spans="1:79" s="99" customFormat="1" ht="25.5" customHeight="1" x14ac:dyDescent="0.2">
      <c r="A259" s="110">
        <v>2272</v>
      </c>
      <c r="B259" s="110"/>
      <c r="C259" s="110"/>
      <c r="D259" s="110"/>
      <c r="E259" s="110"/>
      <c r="F259" s="110"/>
      <c r="G259" s="92" t="s">
        <v>182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3918</v>
      </c>
      <c r="U259" s="117"/>
      <c r="V259" s="117"/>
      <c r="W259" s="117"/>
      <c r="X259" s="117"/>
      <c r="Y259" s="117"/>
      <c r="Z259" s="117">
        <v>3542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3542</v>
      </c>
      <c r="BH259" s="117"/>
      <c r="BI259" s="117"/>
      <c r="BJ259" s="117"/>
      <c r="BK259" s="117"/>
      <c r="BL259" s="117"/>
    </row>
    <row r="260" spans="1:79" s="99" customFormat="1" ht="12.75" customHeight="1" x14ac:dyDescent="0.2">
      <c r="A260" s="110">
        <v>2273</v>
      </c>
      <c r="B260" s="110"/>
      <c r="C260" s="110"/>
      <c r="D260" s="110"/>
      <c r="E260" s="110"/>
      <c r="F260" s="110"/>
      <c r="G260" s="92" t="s">
        <v>183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29997</v>
      </c>
      <c r="U260" s="117"/>
      <c r="V260" s="117"/>
      <c r="W260" s="117"/>
      <c r="X260" s="117"/>
      <c r="Y260" s="117"/>
      <c r="Z260" s="117">
        <v>26337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26337</v>
      </c>
      <c r="BH260" s="117"/>
      <c r="BI260" s="117"/>
      <c r="BJ260" s="117"/>
      <c r="BK260" s="117"/>
      <c r="BL260" s="117"/>
    </row>
    <row r="261" spans="1:79" s="6" customFormat="1" ht="12.75" customHeight="1" x14ac:dyDescent="0.2">
      <c r="A261" s="85"/>
      <c r="B261" s="85"/>
      <c r="C261" s="85"/>
      <c r="D261" s="85"/>
      <c r="E261" s="85"/>
      <c r="F261" s="85"/>
      <c r="G261" s="100" t="s">
        <v>147</v>
      </c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2"/>
      <c r="T261" s="116">
        <v>2664802</v>
      </c>
      <c r="U261" s="116"/>
      <c r="V261" s="116"/>
      <c r="W261" s="116"/>
      <c r="X261" s="116"/>
      <c r="Y261" s="116"/>
      <c r="Z261" s="116">
        <v>2655578</v>
      </c>
      <c r="AA261" s="116"/>
      <c r="AB261" s="116"/>
      <c r="AC261" s="116"/>
      <c r="AD261" s="116"/>
      <c r="AE261" s="116">
        <v>0</v>
      </c>
      <c r="AF261" s="116"/>
      <c r="AG261" s="116"/>
      <c r="AH261" s="116"/>
      <c r="AI261" s="116"/>
      <c r="AJ261" s="116"/>
      <c r="AK261" s="116">
        <v>0</v>
      </c>
      <c r="AL261" s="116"/>
      <c r="AM261" s="116"/>
      <c r="AN261" s="116"/>
      <c r="AO261" s="116"/>
      <c r="AP261" s="116"/>
      <c r="AQ261" s="116">
        <f>IF(ISNUMBER(AK261),AK261,0)-IF(ISNUMBER(AE261),AE261,0)</f>
        <v>0</v>
      </c>
      <c r="AR261" s="116"/>
      <c r="AS261" s="116"/>
      <c r="AT261" s="116"/>
      <c r="AU261" s="116"/>
      <c r="AV261" s="116"/>
      <c r="AW261" s="116">
        <v>0</v>
      </c>
      <c r="AX261" s="116"/>
      <c r="AY261" s="116"/>
      <c r="AZ261" s="116"/>
      <c r="BA261" s="116"/>
      <c r="BB261" s="116">
        <v>0</v>
      </c>
      <c r="BC261" s="116"/>
      <c r="BD261" s="116"/>
      <c r="BE261" s="116"/>
      <c r="BF261" s="116"/>
      <c r="BG261" s="116">
        <f>IF(ISNUMBER(Z261),Z261,0)+IF(ISNUMBER(AK261),AK261,0)</f>
        <v>2655578</v>
      </c>
      <c r="BH261" s="116"/>
      <c r="BI261" s="116"/>
      <c r="BJ261" s="116"/>
      <c r="BK261" s="116"/>
      <c r="BL261" s="116"/>
    </row>
    <row r="263" spans="1:79" ht="14.25" customHeight="1" x14ac:dyDescent="0.2">
      <c r="A263" s="29" t="s">
        <v>243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</row>
    <row r="264" spans="1:79" ht="15" customHeight="1" x14ac:dyDescent="0.2">
      <c r="A264" s="31" t="s">
        <v>224</v>
      </c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</row>
    <row r="265" spans="1:79" ht="18" customHeight="1" x14ac:dyDescent="0.2">
      <c r="A265" s="27" t="s">
        <v>135</v>
      </c>
      <c r="B265" s="27"/>
      <c r="C265" s="27"/>
      <c r="D265" s="27"/>
      <c r="E265" s="27"/>
      <c r="F265" s="27"/>
      <c r="G265" s="27" t="s">
        <v>19</v>
      </c>
      <c r="H265" s="27"/>
      <c r="I265" s="27"/>
      <c r="J265" s="27"/>
      <c r="K265" s="27"/>
      <c r="L265" s="27"/>
      <c r="M265" s="27"/>
      <c r="N265" s="27"/>
      <c r="O265" s="27"/>
      <c r="P265" s="27"/>
      <c r="Q265" s="27" t="s">
        <v>230</v>
      </c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 t="s">
        <v>240</v>
      </c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</row>
    <row r="266" spans="1:79" ht="42.95" customHeight="1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 t="s">
        <v>140</v>
      </c>
      <c r="R266" s="27"/>
      <c r="S266" s="27"/>
      <c r="T266" s="27"/>
      <c r="U266" s="27"/>
      <c r="V266" s="74" t="s">
        <v>141</v>
      </c>
      <c r="W266" s="74"/>
      <c r="X266" s="74"/>
      <c r="Y266" s="74"/>
      <c r="Z266" s="27" t="s">
        <v>142</v>
      </c>
      <c r="AA266" s="27"/>
      <c r="AB266" s="27"/>
      <c r="AC266" s="27"/>
      <c r="AD266" s="27"/>
      <c r="AE266" s="27"/>
      <c r="AF266" s="27"/>
      <c r="AG266" s="27"/>
      <c r="AH266" s="27"/>
      <c r="AI266" s="27"/>
      <c r="AJ266" s="27" t="s">
        <v>143</v>
      </c>
      <c r="AK266" s="27"/>
      <c r="AL266" s="27"/>
      <c r="AM266" s="27"/>
      <c r="AN266" s="27"/>
      <c r="AO266" s="27" t="s">
        <v>20</v>
      </c>
      <c r="AP266" s="27"/>
      <c r="AQ266" s="27"/>
      <c r="AR266" s="27"/>
      <c r="AS266" s="27"/>
      <c r="AT266" s="74" t="s">
        <v>144</v>
      </c>
      <c r="AU266" s="74"/>
      <c r="AV266" s="74"/>
      <c r="AW266" s="74"/>
      <c r="AX266" s="27" t="s">
        <v>142</v>
      </c>
      <c r="AY266" s="27"/>
      <c r="AZ266" s="27"/>
      <c r="BA266" s="27"/>
      <c r="BB266" s="27"/>
      <c r="BC266" s="27"/>
      <c r="BD266" s="27"/>
      <c r="BE266" s="27"/>
      <c r="BF266" s="27"/>
      <c r="BG266" s="27"/>
      <c r="BH266" s="27" t="s">
        <v>145</v>
      </c>
      <c r="BI266" s="27"/>
      <c r="BJ266" s="27"/>
      <c r="BK266" s="27"/>
      <c r="BL266" s="27"/>
    </row>
    <row r="267" spans="1:79" ht="63" customHeight="1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74"/>
      <c r="W267" s="74"/>
      <c r="X267" s="74"/>
      <c r="Y267" s="74"/>
      <c r="Z267" s="27" t="s">
        <v>17</v>
      </c>
      <c r="AA267" s="27"/>
      <c r="AB267" s="27"/>
      <c r="AC267" s="27"/>
      <c r="AD267" s="27"/>
      <c r="AE267" s="27" t="s">
        <v>16</v>
      </c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74"/>
      <c r="AU267" s="74"/>
      <c r="AV267" s="74"/>
      <c r="AW267" s="74"/>
      <c r="AX267" s="27" t="s">
        <v>17</v>
      </c>
      <c r="AY267" s="27"/>
      <c r="AZ267" s="27"/>
      <c r="BA267" s="27"/>
      <c r="BB267" s="27"/>
      <c r="BC267" s="27" t="s">
        <v>16</v>
      </c>
      <c r="BD267" s="27"/>
      <c r="BE267" s="27"/>
      <c r="BF267" s="27"/>
      <c r="BG267" s="27"/>
      <c r="BH267" s="27"/>
      <c r="BI267" s="27"/>
      <c r="BJ267" s="27"/>
      <c r="BK267" s="27"/>
      <c r="BL267" s="27"/>
    </row>
    <row r="268" spans="1:79" ht="15" customHeight="1" x14ac:dyDescent="0.2">
      <c r="A268" s="27">
        <v>1</v>
      </c>
      <c r="B268" s="27"/>
      <c r="C268" s="27"/>
      <c r="D268" s="27"/>
      <c r="E268" s="27"/>
      <c r="F268" s="27"/>
      <c r="G268" s="27">
        <v>2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>
        <v>3</v>
      </c>
      <c r="R268" s="27"/>
      <c r="S268" s="27"/>
      <c r="T268" s="27"/>
      <c r="U268" s="27"/>
      <c r="V268" s="27">
        <v>4</v>
      </c>
      <c r="W268" s="27"/>
      <c r="X268" s="27"/>
      <c r="Y268" s="27"/>
      <c r="Z268" s="27">
        <v>5</v>
      </c>
      <c r="AA268" s="27"/>
      <c r="AB268" s="27"/>
      <c r="AC268" s="27"/>
      <c r="AD268" s="27"/>
      <c r="AE268" s="27">
        <v>6</v>
      </c>
      <c r="AF268" s="27"/>
      <c r="AG268" s="27"/>
      <c r="AH268" s="27"/>
      <c r="AI268" s="27"/>
      <c r="AJ268" s="27">
        <v>7</v>
      </c>
      <c r="AK268" s="27"/>
      <c r="AL268" s="27"/>
      <c r="AM268" s="27"/>
      <c r="AN268" s="27"/>
      <c r="AO268" s="27">
        <v>8</v>
      </c>
      <c r="AP268" s="27"/>
      <c r="AQ268" s="27"/>
      <c r="AR268" s="27"/>
      <c r="AS268" s="27"/>
      <c r="AT268" s="27">
        <v>9</v>
      </c>
      <c r="AU268" s="27"/>
      <c r="AV268" s="27"/>
      <c r="AW268" s="27"/>
      <c r="AX268" s="27">
        <v>10</v>
      </c>
      <c r="AY268" s="27"/>
      <c r="AZ268" s="27"/>
      <c r="BA268" s="27"/>
      <c r="BB268" s="27"/>
      <c r="BC268" s="27">
        <v>11</v>
      </c>
      <c r="BD268" s="27"/>
      <c r="BE268" s="27"/>
      <c r="BF268" s="27"/>
      <c r="BG268" s="27"/>
      <c r="BH268" s="27">
        <v>12</v>
      </c>
      <c r="BI268" s="27"/>
      <c r="BJ268" s="27"/>
      <c r="BK268" s="27"/>
      <c r="BL268" s="27"/>
    </row>
    <row r="269" spans="1:79" s="1" customFormat="1" ht="12" hidden="1" customHeight="1" x14ac:dyDescent="0.2">
      <c r="A269" s="26" t="s">
        <v>64</v>
      </c>
      <c r="B269" s="26"/>
      <c r="C269" s="26"/>
      <c r="D269" s="26"/>
      <c r="E269" s="26"/>
      <c r="F269" s="26"/>
      <c r="G269" s="61" t="s">
        <v>57</v>
      </c>
      <c r="H269" s="61"/>
      <c r="I269" s="61"/>
      <c r="J269" s="61"/>
      <c r="K269" s="61"/>
      <c r="L269" s="61"/>
      <c r="M269" s="61"/>
      <c r="N269" s="61"/>
      <c r="O269" s="61"/>
      <c r="P269" s="61"/>
      <c r="Q269" s="30" t="s">
        <v>80</v>
      </c>
      <c r="R269" s="30"/>
      <c r="S269" s="30"/>
      <c r="T269" s="30"/>
      <c r="U269" s="30"/>
      <c r="V269" s="30" t="s">
        <v>81</v>
      </c>
      <c r="W269" s="30"/>
      <c r="X269" s="30"/>
      <c r="Y269" s="30"/>
      <c r="Z269" s="30" t="s">
        <v>82</v>
      </c>
      <c r="AA269" s="30"/>
      <c r="AB269" s="30"/>
      <c r="AC269" s="30"/>
      <c r="AD269" s="30"/>
      <c r="AE269" s="30" t="s">
        <v>83</v>
      </c>
      <c r="AF269" s="30"/>
      <c r="AG269" s="30"/>
      <c r="AH269" s="30"/>
      <c r="AI269" s="30"/>
      <c r="AJ269" s="78" t="s">
        <v>101</v>
      </c>
      <c r="AK269" s="30"/>
      <c r="AL269" s="30"/>
      <c r="AM269" s="30"/>
      <c r="AN269" s="30"/>
      <c r="AO269" s="30" t="s">
        <v>84</v>
      </c>
      <c r="AP269" s="30"/>
      <c r="AQ269" s="30"/>
      <c r="AR269" s="30"/>
      <c r="AS269" s="30"/>
      <c r="AT269" s="78" t="s">
        <v>102</v>
      </c>
      <c r="AU269" s="30"/>
      <c r="AV269" s="30"/>
      <c r="AW269" s="30"/>
      <c r="AX269" s="30" t="s">
        <v>85</v>
      </c>
      <c r="AY269" s="30"/>
      <c r="AZ269" s="30"/>
      <c r="BA269" s="30"/>
      <c r="BB269" s="30"/>
      <c r="BC269" s="30" t="s">
        <v>86</v>
      </c>
      <c r="BD269" s="30"/>
      <c r="BE269" s="30"/>
      <c r="BF269" s="30"/>
      <c r="BG269" s="30"/>
      <c r="BH269" s="78" t="s">
        <v>101</v>
      </c>
      <c r="BI269" s="30"/>
      <c r="BJ269" s="30"/>
      <c r="BK269" s="30"/>
      <c r="BL269" s="30"/>
      <c r="CA269" s="1" t="s">
        <v>52</v>
      </c>
    </row>
    <row r="270" spans="1:79" s="99" customFormat="1" ht="12.75" customHeight="1" x14ac:dyDescent="0.2">
      <c r="A270" s="110">
        <v>2111</v>
      </c>
      <c r="B270" s="110"/>
      <c r="C270" s="110"/>
      <c r="D270" s="110"/>
      <c r="E270" s="110"/>
      <c r="F270" s="110"/>
      <c r="G270" s="92" t="s">
        <v>176</v>
      </c>
      <c r="H270" s="93"/>
      <c r="I270" s="93"/>
      <c r="J270" s="93"/>
      <c r="K270" s="93"/>
      <c r="L270" s="93"/>
      <c r="M270" s="93"/>
      <c r="N270" s="93"/>
      <c r="O270" s="93"/>
      <c r="P270" s="94"/>
      <c r="Q270" s="117">
        <v>2492932</v>
      </c>
      <c r="R270" s="117"/>
      <c r="S270" s="117"/>
      <c r="T270" s="117"/>
      <c r="U270" s="117"/>
      <c r="V270" s="117">
        <v>0</v>
      </c>
      <c r="W270" s="117"/>
      <c r="X270" s="117"/>
      <c r="Y270" s="117"/>
      <c r="Z270" s="117">
        <v>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>
        <f>IF(ISNUMBER(Q270),Q270,0)-IF(ISNUMBER(Z270),Z270,0)</f>
        <v>2492932</v>
      </c>
      <c r="AK270" s="117"/>
      <c r="AL270" s="117"/>
      <c r="AM270" s="117"/>
      <c r="AN270" s="117"/>
      <c r="AO270" s="117">
        <v>2708588</v>
      </c>
      <c r="AP270" s="117"/>
      <c r="AQ270" s="117"/>
      <c r="AR270" s="117"/>
      <c r="AS270" s="117"/>
      <c r="AT270" s="117">
        <f>IF(ISNUMBER(V270),V270,0)-IF(ISNUMBER(Z270),Z270,0)-IF(ISNUMBER(AE270),AE270,0)</f>
        <v>0</v>
      </c>
      <c r="AU270" s="117"/>
      <c r="AV270" s="117"/>
      <c r="AW270" s="117"/>
      <c r="AX270" s="117">
        <v>0</v>
      </c>
      <c r="AY270" s="117"/>
      <c r="AZ270" s="117"/>
      <c r="BA270" s="117"/>
      <c r="BB270" s="117"/>
      <c r="BC270" s="117">
        <v>0</v>
      </c>
      <c r="BD270" s="117"/>
      <c r="BE270" s="117"/>
      <c r="BF270" s="117"/>
      <c r="BG270" s="117"/>
      <c r="BH270" s="117">
        <f>IF(ISNUMBER(AO270),AO270,0)-IF(ISNUMBER(AX270),AX270,0)</f>
        <v>2708588</v>
      </c>
      <c r="BI270" s="117"/>
      <c r="BJ270" s="117"/>
      <c r="BK270" s="117"/>
      <c r="BL270" s="117"/>
      <c r="CA270" s="99" t="s">
        <v>53</v>
      </c>
    </row>
    <row r="271" spans="1:79" s="99" customFormat="1" ht="12.75" customHeight="1" x14ac:dyDescent="0.2">
      <c r="A271" s="110">
        <v>2120</v>
      </c>
      <c r="B271" s="110"/>
      <c r="C271" s="110"/>
      <c r="D271" s="110"/>
      <c r="E271" s="110"/>
      <c r="F271" s="110"/>
      <c r="G271" s="92" t="s">
        <v>177</v>
      </c>
      <c r="H271" s="93"/>
      <c r="I271" s="93"/>
      <c r="J271" s="93"/>
      <c r="K271" s="93"/>
      <c r="L271" s="93"/>
      <c r="M271" s="93"/>
      <c r="N271" s="93"/>
      <c r="O271" s="93"/>
      <c r="P271" s="94"/>
      <c r="Q271" s="117">
        <v>548445</v>
      </c>
      <c r="R271" s="117"/>
      <c r="S271" s="117"/>
      <c r="T271" s="117"/>
      <c r="U271" s="117"/>
      <c r="V271" s="117">
        <v>0</v>
      </c>
      <c r="W271" s="117"/>
      <c r="X271" s="117"/>
      <c r="Y271" s="117"/>
      <c r="Z271" s="117">
        <v>0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>
        <f>IF(ISNUMBER(Q271),Q271,0)-IF(ISNUMBER(Z271),Z271,0)</f>
        <v>548445</v>
      </c>
      <c r="AK271" s="117"/>
      <c r="AL271" s="117"/>
      <c r="AM271" s="117"/>
      <c r="AN271" s="117"/>
      <c r="AO271" s="117">
        <v>595889</v>
      </c>
      <c r="AP271" s="117"/>
      <c r="AQ271" s="117"/>
      <c r="AR271" s="117"/>
      <c r="AS271" s="117"/>
      <c r="AT271" s="117">
        <f>IF(ISNUMBER(V271),V271,0)-IF(ISNUMBER(Z271),Z271,0)-IF(ISNUMBER(AE271),AE271,0)</f>
        <v>0</v>
      </c>
      <c r="AU271" s="117"/>
      <c r="AV271" s="117"/>
      <c r="AW271" s="117"/>
      <c r="AX271" s="117">
        <v>0</v>
      </c>
      <c r="AY271" s="117"/>
      <c r="AZ271" s="117"/>
      <c r="BA271" s="117"/>
      <c r="BB271" s="117"/>
      <c r="BC271" s="117">
        <v>0</v>
      </c>
      <c r="BD271" s="117"/>
      <c r="BE271" s="117"/>
      <c r="BF271" s="117"/>
      <c r="BG271" s="117"/>
      <c r="BH271" s="117">
        <f>IF(ISNUMBER(AO271),AO271,0)-IF(ISNUMBER(AX271),AX271,0)</f>
        <v>595889</v>
      </c>
      <c r="BI271" s="117"/>
      <c r="BJ271" s="117"/>
      <c r="BK271" s="117"/>
      <c r="BL271" s="117"/>
    </row>
    <row r="272" spans="1:79" s="99" customFormat="1" ht="25.5" customHeight="1" x14ac:dyDescent="0.2">
      <c r="A272" s="110">
        <v>2210</v>
      </c>
      <c r="B272" s="110"/>
      <c r="C272" s="110"/>
      <c r="D272" s="110"/>
      <c r="E272" s="110"/>
      <c r="F272" s="110"/>
      <c r="G272" s="92" t="s">
        <v>178</v>
      </c>
      <c r="H272" s="93"/>
      <c r="I272" s="93"/>
      <c r="J272" s="93"/>
      <c r="K272" s="93"/>
      <c r="L272" s="93"/>
      <c r="M272" s="93"/>
      <c r="N272" s="93"/>
      <c r="O272" s="93"/>
      <c r="P272" s="94"/>
      <c r="Q272" s="117">
        <v>27301</v>
      </c>
      <c r="R272" s="117"/>
      <c r="S272" s="117"/>
      <c r="T272" s="117"/>
      <c r="U272" s="117"/>
      <c r="V272" s="117">
        <v>0</v>
      </c>
      <c r="W272" s="117"/>
      <c r="X272" s="117"/>
      <c r="Y272" s="117"/>
      <c r="Z272" s="117">
        <v>0</v>
      </c>
      <c r="AA272" s="117"/>
      <c r="AB272" s="117"/>
      <c r="AC272" s="117"/>
      <c r="AD272" s="117"/>
      <c r="AE272" s="117">
        <v>0</v>
      </c>
      <c r="AF272" s="117"/>
      <c r="AG272" s="117"/>
      <c r="AH272" s="117"/>
      <c r="AI272" s="117"/>
      <c r="AJ272" s="117">
        <f>IF(ISNUMBER(Q272),Q272,0)-IF(ISNUMBER(Z272),Z272,0)</f>
        <v>27301</v>
      </c>
      <c r="AK272" s="117"/>
      <c r="AL272" s="117"/>
      <c r="AM272" s="117"/>
      <c r="AN272" s="117"/>
      <c r="AO272" s="117">
        <v>28994</v>
      </c>
      <c r="AP272" s="117"/>
      <c r="AQ272" s="117"/>
      <c r="AR272" s="117"/>
      <c r="AS272" s="117"/>
      <c r="AT272" s="117">
        <f>IF(ISNUMBER(V272),V272,0)-IF(ISNUMBER(Z272),Z272,0)-IF(ISNUMBER(AE272),AE272,0)</f>
        <v>0</v>
      </c>
      <c r="AU272" s="117"/>
      <c r="AV272" s="117"/>
      <c r="AW272" s="117"/>
      <c r="AX272" s="117">
        <v>0</v>
      </c>
      <c r="AY272" s="117"/>
      <c r="AZ272" s="117"/>
      <c r="BA272" s="117"/>
      <c r="BB272" s="117"/>
      <c r="BC272" s="117">
        <v>0</v>
      </c>
      <c r="BD272" s="117"/>
      <c r="BE272" s="117"/>
      <c r="BF272" s="117"/>
      <c r="BG272" s="117"/>
      <c r="BH272" s="117">
        <f>IF(ISNUMBER(AO272),AO272,0)-IF(ISNUMBER(AX272),AX272,0)</f>
        <v>28994</v>
      </c>
      <c r="BI272" s="117"/>
      <c r="BJ272" s="117"/>
      <c r="BK272" s="117"/>
      <c r="BL272" s="117"/>
    </row>
    <row r="273" spans="1:79" s="99" customFormat="1" ht="25.5" customHeight="1" x14ac:dyDescent="0.2">
      <c r="A273" s="110">
        <v>2240</v>
      </c>
      <c r="B273" s="110"/>
      <c r="C273" s="110"/>
      <c r="D273" s="110"/>
      <c r="E273" s="110"/>
      <c r="F273" s="110"/>
      <c r="G273" s="92" t="s">
        <v>179</v>
      </c>
      <c r="H273" s="93"/>
      <c r="I273" s="93"/>
      <c r="J273" s="93"/>
      <c r="K273" s="93"/>
      <c r="L273" s="93"/>
      <c r="M273" s="93"/>
      <c r="N273" s="93"/>
      <c r="O273" s="93"/>
      <c r="P273" s="94"/>
      <c r="Q273" s="117">
        <v>114416</v>
      </c>
      <c r="R273" s="117"/>
      <c r="S273" s="117"/>
      <c r="T273" s="117"/>
      <c r="U273" s="117"/>
      <c r="V273" s="117">
        <v>0</v>
      </c>
      <c r="W273" s="117"/>
      <c r="X273" s="117"/>
      <c r="Y273" s="117"/>
      <c r="Z273" s="117">
        <v>0</v>
      </c>
      <c r="AA273" s="117"/>
      <c r="AB273" s="117"/>
      <c r="AC273" s="117"/>
      <c r="AD273" s="117"/>
      <c r="AE273" s="117">
        <v>0</v>
      </c>
      <c r="AF273" s="117"/>
      <c r="AG273" s="117"/>
      <c r="AH273" s="117"/>
      <c r="AI273" s="117"/>
      <c r="AJ273" s="117">
        <f>IF(ISNUMBER(Q273),Q273,0)-IF(ISNUMBER(Z273),Z273,0)</f>
        <v>114416</v>
      </c>
      <c r="AK273" s="117"/>
      <c r="AL273" s="117"/>
      <c r="AM273" s="117"/>
      <c r="AN273" s="117"/>
      <c r="AO273" s="117">
        <v>129945</v>
      </c>
      <c r="AP273" s="117"/>
      <c r="AQ273" s="117"/>
      <c r="AR273" s="117"/>
      <c r="AS273" s="117"/>
      <c r="AT273" s="117">
        <f>IF(ISNUMBER(V273),V273,0)-IF(ISNUMBER(Z273),Z273,0)-IF(ISNUMBER(AE273),AE273,0)</f>
        <v>0</v>
      </c>
      <c r="AU273" s="117"/>
      <c r="AV273" s="117"/>
      <c r="AW273" s="117"/>
      <c r="AX273" s="117">
        <v>0</v>
      </c>
      <c r="AY273" s="117"/>
      <c r="AZ273" s="117"/>
      <c r="BA273" s="117"/>
      <c r="BB273" s="117"/>
      <c r="BC273" s="117">
        <v>0</v>
      </c>
      <c r="BD273" s="117"/>
      <c r="BE273" s="117"/>
      <c r="BF273" s="117"/>
      <c r="BG273" s="117"/>
      <c r="BH273" s="117">
        <f>IF(ISNUMBER(AO273),AO273,0)-IF(ISNUMBER(AX273),AX273,0)</f>
        <v>129945</v>
      </c>
      <c r="BI273" s="117"/>
      <c r="BJ273" s="117"/>
      <c r="BK273" s="117"/>
      <c r="BL273" s="117"/>
    </row>
    <row r="274" spans="1:79" s="99" customFormat="1" ht="12.75" customHeight="1" x14ac:dyDescent="0.2">
      <c r="A274" s="110">
        <v>2250</v>
      </c>
      <c r="B274" s="110"/>
      <c r="C274" s="110"/>
      <c r="D274" s="110"/>
      <c r="E274" s="110"/>
      <c r="F274" s="110"/>
      <c r="G274" s="92" t="s">
        <v>180</v>
      </c>
      <c r="H274" s="93"/>
      <c r="I274" s="93"/>
      <c r="J274" s="93"/>
      <c r="K274" s="93"/>
      <c r="L274" s="93"/>
      <c r="M274" s="93"/>
      <c r="N274" s="93"/>
      <c r="O274" s="93"/>
      <c r="P274" s="94"/>
      <c r="Q274" s="117">
        <v>3000</v>
      </c>
      <c r="R274" s="117"/>
      <c r="S274" s="117"/>
      <c r="T274" s="117"/>
      <c r="U274" s="117"/>
      <c r="V274" s="117">
        <v>0</v>
      </c>
      <c r="W274" s="117"/>
      <c r="X274" s="117"/>
      <c r="Y274" s="117"/>
      <c r="Z274" s="117">
        <v>0</v>
      </c>
      <c r="AA274" s="117"/>
      <c r="AB274" s="117"/>
      <c r="AC274" s="117"/>
      <c r="AD274" s="117"/>
      <c r="AE274" s="117">
        <v>0</v>
      </c>
      <c r="AF274" s="117"/>
      <c r="AG274" s="117"/>
      <c r="AH274" s="117"/>
      <c r="AI274" s="117"/>
      <c r="AJ274" s="117">
        <f>IF(ISNUMBER(Q274),Q274,0)-IF(ISNUMBER(Z274),Z274,0)</f>
        <v>3000</v>
      </c>
      <c r="AK274" s="117"/>
      <c r="AL274" s="117"/>
      <c r="AM274" s="117"/>
      <c r="AN274" s="117"/>
      <c r="AO274" s="117">
        <v>3186</v>
      </c>
      <c r="AP274" s="117"/>
      <c r="AQ274" s="117"/>
      <c r="AR274" s="117"/>
      <c r="AS274" s="117"/>
      <c r="AT274" s="117">
        <f>IF(ISNUMBER(V274),V274,0)-IF(ISNUMBER(Z274),Z274,0)-IF(ISNUMBER(AE274),AE274,0)</f>
        <v>0</v>
      </c>
      <c r="AU274" s="117"/>
      <c r="AV274" s="117"/>
      <c r="AW274" s="117"/>
      <c r="AX274" s="117">
        <v>0</v>
      </c>
      <c r="AY274" s="117"/>
      <c r="AZ274" s="117"/>
      <c r="BA274" s="117"/>
      <c r="BB274" s="117"/>
      <c r="BC274" s="117">
        <v>0</v>
      </c>
      <c r="BD274" s="117"/>
      <c r="BE274" s="117"/>
      <c r="BF274" s="117"/>
      <c r="BG274" s="117"/>
      <c r="BH274" s="117">
        <f>IF(ISNUMBER(AO274),AO274,0)-IF(ISNUMBER(AX274),AX274,0)</f>
        <v>3186</v>
      </c>
      <c r="BI274" s="117"/>
      <c r="BJ274" s="117"/>
      <c r="BK274" s="117"/>
      <c r="BL274" s="117"/>
    </row>
    <row r="275" spans="1:79" s="99" customFormat="1" ht="12.75" customHeight="1" x14ac:dyDescent="0.2">
      <c r="A275" s="110">
        <v>2271</v>
      </c>
      <c r="B275" s="110"/>
      <c r="C275" s="110"/>
      <c r="D275" s="110"/>
      <c r="E275" s="110"/>
      <c r="F275" s="110"/>
      <c r="G275" s="92" t="s">
        <v>181</v>
      </c>
      <c r="H275" s="93"/>
      <c r="I275" s="93"/>
      <c r="J275" s="93"/>
      <c r="K275" s="93"/>
      <c r="L275" s="93"/>
      <c r="M275" s="93"/>
      <c r="N275" s="93"/>
      <c r="O275" s="93"/>
      <c r="P275" s="94"/>
      <c r="Q275" s="117">
        <v>29050</v>
      </c>
      <c r="R275" s="117"/>
      <c r="S275" s="117"/>
      <c r="T275" s="117"/>
      <c r="U275" s="117"/>
      <c r="V275" s="117">
        <v>0</v>
      </c>
      <c r="W275" s="117"/>
      <c r="X275" s="117"/>
      <c r="Y275" s="117"/>
      <c r="Z275" s="117">
        <v>0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>
        <f>IF(ISNUMBER(Q275),Q275,0)-IF(ISNUMBER(Z275),Z275,0)</f>
        <v>29050</v>
      </c>
      <c r="AK275" s="117"/>
      <c r="AL275" s="117"/>
      <c r="AM275" s="117"/>
      <c r="AN275" s="117"/>
      <c r="AO275" s="117">
        <v>34564</v>
      </c>
      <c r="AP275" s="117"/>
      <c r="AQ275" s="117"/>
      <c r="AR275" s="117"/>
      <c r="AS275" s="117"/>
      <c r="AT275" s="117">
        <f>IF(ISNUMBER(V275),V275,0)-IF(ISNUMBER(Z275),Z275,0)-IF(ISNUMBER(AE275),AE275,0)</f>
        <v>0</v>
      </c>
      <c r="AU275" s="117"/>
      <c r="AV275" s="117"/>
      <c r="AW275" s="117"/>
      <c r="AX275" s="117">
        <v>0</v>
      </c>
      <c r="AY275" s="117"/>
      <c r="AZ275" s="117"/>
      <c r="BA275" s="117"/>
      <c r="BB275" s="117"/>
      <c r="BC275" s="117">
        <v>0</v>
      </c>
      <c r="BD275" s="117"/>
      <c r="BE275" s="117"/>
      <c r="BF275" s="117"/>
      <c r="BG275" s="117"/>
      <c r="BH275" s="117">
        <f>IF(ISNUMBER(AO275),AO275,0)-IF(ISNUMBER(AX275),AX275,0)</f>
        <v>34564</v>
      </c>
      <c r="BI275" s="117"/>
      <c r="BJ275" s="117"/>
      <c r="BK275" s="117"/>
      <c r="BL275" s="117"/>
    </row>
    <row r="276" spans="1:79" s="99" customFormat="1" ht="25.5" customHeight="1" x14ac:dyDescent="0.2">
      <c r="A276" s="110">
        <v>2272</v>
      </c>
      <c r="B276" s="110"/>
      <c r="C276" s="110"/>
      <c r="D276" s="110"/>
      <c r="E276" s="110"/>
      <c r="F276" s="110"/>
      <c r="G276" s="92" t="s">
        <v>182</v>
      </c>
      <c r="H276" s="93"/>
      <c r="I276" s="93"/>
      <c r="J276" s="93"/>
      <c r="K276" s="93"/>
      <c r="L276" s="93"/>
      <c r="M276" s="93"/>
      <c r="N276" s="93"/>
      <c r="O276" s="93"/>
      <c r="P276" s="94"/>
      <c r="Q276" s="117">
        <v>3967</v>
      </c>
      <c r="R276" s="117"/>
      <c r="S276" s="117"/>
      <c r="T276" s="117"/>
      <c r="U276" s="117"/>
      <c r="V276" s="117">
        <v>0</v>
      </c>
      <c r="W276" s="117"/>
      <c r="X276" s="117"/>
      <c r="Y276" s="117"/>
      <c r="Z276" s="117">
        <v>0</v>
      </c>
      <c r="AA276" s="117"/>
      <c r="AB276" s="117"/>
      <c r="AC276" s="117"/>
      <c r="AD276" s="117"/>
      <c r="AE276" s="117">
        <v>0</v>
      </c>
      <c r="AF276" s="117"/>
      <c r="AG276" s="117"/>
      <c r="AH276" s="117"/>
      <c r="AI276" s="117"/>
      <c r="AJ276" s="117">
        <f>IF(ISNUMBER(Q276),Q276,0)-IF(ISNUMBER(Z276),Z276,0)</f>
        <v>3967</v>
      </c>
      <c r="AK276" s="117"/>
      <c r="AL276" s="117"/>
      <c r="AM276" s="117"/>
      <c r="AN276" s="117"/>
      <c r="AO276" s="117">
        <v>5007</v>
      </c>
      <c r="AP276" s="117"/>
      <c r="AQ276" s="117"/>
      <c r="AR276" s="117"/>
      <c r="AS276" s="117"/>
      <c r="AT276" s="117">
        <f>IF(ISNUMBER(V276),V276,0)-IF(ISNUMBER(Z276),Z276,0)-IF(ISNUMBER(AE276),AE276,0)</f>
        <v>0</v>
      </c>
      <c r="AU276" s="117"/>
      <c r="AV276" s="117"/>
      <c r="AW276" s="117"/>
      <c r="AX276" s="117">
        <v>0</v>
      </c>
      <c r="AY276" s="117"/>
      <c r="AZ276" s="117"/>
      <c r="BA276" s="117"/>
      <c r="BB276" s="117"/>
      <c r="BC276" s="117">
        <v>0</v>
      </c>
      <c r="BD276" s="117"/>
      <c r="BE276" s="117"/>
      <c r="BF276" s="117"/>
      <c r="BG276" s="117"/>
      <c r="BH276" s="117">
        <f>IF(ISNUMBER(AO276),AO276,0)-IF(ISNUMBER(AX276),AX276,0)</f>
        <v>5007</v>
      </c>
      <c r="BI276" s="117"/>
      <c r="BJ276" s="117"/>
      <c r="BK276" s="117"/>
      <c r="BL276" s="117"/>
    </row>
    <row r="277" spans="1:79" s="99" customFormat="1" ht="12.75" customHeight="1" x14ac:dyDescent="0.2">
      <c r="A277" s="110">
        <v>2273</v>
      </c>
      <c r="B277" s="110"/>
      <c r="C277" s="110"/>
      <c r="D277" s="110"/>
      <c r="E277" s="110"/>
      <c r="F277" s="110"/>
      <c r="G277" s="92" t="s">
        <v>183</v>
      </c>
      <c r="H277" s="93"/>
      <c r="I277" s="93"/>
      <c r="J277" s="93"/>
      <c r="K277" s="93"/>
      <c r="L277" s="93"/>
      <c r="M277" s="93"/>
      <c r="N277" s="93"/>
      <c r="O277" s="93"/>
      <c r="P277" s="94"/>
      <c r="Q277" s="117">
        <v>52662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52662</v>
      </c>
      <c r="AK277" s="117"/>
      <c r="AL277" s="117"/>
      <c r="AM277" s="117"/>
      <c r="AN277" s="117"/>
      <c r="AO277" s="117">
        <v>105135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105135</v>
      </c>
      <c r="BI277" s="117"/>
      <c r="BJ277" s="117"/>
      <c r="BK277" s="117"/>
      <c r="BL277" s="117"/>
    </row>
    <row r="278" spans="1:79" s="99" customFormat="1" ht="51" customHeight="1" x14ac:dyDescent="0.2">
      <c r="A278" s="110">
        <v>2282</v>
      </c>
      <c r="B278" s="110"/>
      <c r="C278" s="110"/>
      <c r="D278" s="110"/>
      <c r="E278" s="110"/>
      <c r="F278" s="110"/>
      <c r="G278" s="92" t="s">
        <v>185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2000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2000</v>
      </c>
      <c r="AK278" s="117"/>
      <c r="AL278" s="117"/>
      <c r="AM278" s="117"/>
      <c r="AN278" s="117"/>
      <c r="AO278" s="117">
        <v>2124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2124</v>
      </c>
      <c r="BI278" s="117"/>
      <c r="BJ278" s="117"/>
      <c r="BK278" s="117"/>
      <c r="BL278" s="117"/>
    </row>
    <row r="279" spans="1:79" s="6" customFormat="1" ht="12.75" customHeight="1" x14ac:dyDescent="0.2">
      <c r="A279" s="85"/>
      <c r="B279" s="85"/>
      <c r="C279" s="85"/>
      <c r="D279" s="85"/>
      <c r="E279" s="85"/>
      <c r="F279" s="85"/>
      <c r="G279" s="100" t="s">
        <v>147</v>
      </c>
      <c r="H279" s="101"/>
      <c r="I279" s="101"/>
      <c r="J279" s="101"/>
      <c r="K279" s="101"/>
      <c r="L279" s="101"/>
      <c r="M279" s="101"/>
      <c r="N279" s="101"/>
      <c r="O279" s="101"/>
      <c r="P279" s="102"/>
      <c r="Q279" s="116">
        <v>3273773</v>
      </c>
      <c r="R279" s="116"/>
      <c r="S279" s="116"/>
      <c r="T279" s="116"/>
      <c r="U279" s="116"/>
      <c r="V279" s="116">
        <v>0</v>
      </c>
      <c r="W279" s="116"/>
      <c r="X279" s="116"/>
      <c r="Y279" s="116"/>
      <c r="Z279" s="116">
        <v>0</v>
      </c>
      <c r="AA279" s="116"/>
      <c r="AB279" s="116"/>
      <c r="AC279" s="116"/>
      <c r="AD279" s="116"/>
      <c r="AE279" s="116">
        <v>0</v>
      </c>
      <c r="AF279" s="116"/>
      <c r="AG279" s="116"/>
      <c r="AH279" s="116"/>
      <c r="AI279" s="116"/>
      <c r="AJ279" s="116">
        <f>IF(ISNUMBER(Q279),Q279,0)-IF(ISNUMBER(Z279),Z279,0)</f>
        <v>3273773</v>
      </c>
      <c r="AK279" s="116"/>
      <c r="AL279" s="116"/>
      <c r="AM279" s="116"/>
      <c r="AN279" s="116"/>
      <c r="AO279" s="116">
        <v>3613432</v>
      </c>
      <c r="AP279" s="116"/>
      <c r="AQ279" s="116"/>
      <c r="AR279" s="116"/>
      <c r="AS279" s="116"/>
      <c r="AT279" s="116">
        <f>IF(ISNUMBER(V279),V279,0)-IF(ISNUMBER(Z279),Z279,0)-IF(ISNUMBER(AE279),AE279,0)</f>
        <v>0</v>
      </c>
      <c r="AU279" s="116"/>
      <c r="AV279" s="116"/>
      <c r="AW279" s="116"/>
      <c r="AX279" s="116">
        <v>0</v>
      </c>
      <c r="AY279" s="116"/>
      <c r="AZ279" s="116"/>
      <c r="BA279" s="116"/>
      <c r="BB279" s="116"/>
      <c r="BC279" s="116">
        <v>0</v>
      </c>
      <c r="BD279" s="116"/>
      <c r="BE279" s="116"/>
      <c r="BF279" s="116"/>
      <c r="BG279" s="116"/>
      <c r="BH279" s="116">
        <f>IF(ISNUMBER(AO279),AO279,0)-IF(ISNUMBER(AX279),AX279,0)</f>
        <v>3613432</v>
      </c>
      <c r="BI279" s="116"/>
      <c r="BJ279" s="116"/>
      <c r="BK279" s="116"/>
      <c r="BL279" s="116"/>
    </row>
    <row r="281" spans="1:79" ht="14.25" customHeight="1" x14ac:dyDescent="0.2">
      <c r="A281" s="29" t="s">
        <v>231</v>
      </c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</row>
    <row r="282" spans="1:79" ht="15" customHeight="1" x14ac:dyDescent="0.2">
      <c r="A282" s="31" t="s">
        <v>224</v>
      </c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</row>
    <row r="283" spans="1:79" ht="42.95" customHeight="1" x14ac:dyDescent="0.2">
      <c r="A283" s="74" t="s">
        <v>135</v>
      </c>
      <c r="B283" s="74"/>
      <c r="C283" s="74"/>
      <c r="D283" s="74"/>
      <c r="E283" s="74"/>
      <c r="F283" s="74"/>
      <c r="G283" s="27" t="s">
        <v>19</v>
      </c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 t="s">
        <v>15</v>
      </c>
      <c r="U283" s="27"/>
      <c r="V283" s="27"/>
      <c r="W283" s="27"/>
      <c r="X283" s="27"/>
      <c r="Y283" s="27"/>
      <c r="Z283" s="27" t="s">
        <v>14</v>
      </c>
      <c r="AA283" s="27"/>
      <c r="AB283" s="27"/>
      <c r="AC283" s="27"/>
      <c r="AD283" s="27"/>
      <c r="AE283" s="27" t="s">
        <v>227</v>
      </c>
      <c r="AF283" s="27"/>
      <c r="AG283" s="27"/>
      <c r="AH283" s="27"/>
      <c r="AI283" s="27"/>
      <c r="AJ283" s="27"/>
      <c r="AK283" s="27" t="s">
        <v>232</v>
      </c>
      <c r="AL283" s="27"/>
      <c r="AM283" s="27"/>
      <c r="AN283" s="27"/>
      <c r="AO283" s="27"/>
      <c r="AP283" s="27"/>
      <c r="AQ283" s="27" t="s">
        <v>244</v>
      </c>
      <c r="AR283" s="27"/>
      <c r="AS283" s="27"/>
      <c r="AT283" s="27"/>
      <c r="AU283" s="27"/>
      <c r="AV283" s="27"/>
      <c r="AW283" s="27" t="s">
        <v>18</v>
      </c>
      <c r="AX283" s="27"/>
      <c r="AY283" s="27"/>
      <c r="AZ283" s="27"/>
      <c r="BA283" s="27"/>
      <c r="BB283" s="27"/>
      <c r="BC283" s="27"/>
      <c r="BD283" s="27"/>
      <c r="BE283" s="27" t="s">
        <v>156</v>
      </c>
      <c r="BF283" s="27"/>
      <c r="BG283" s="27"/>
      <c r="BH283" s="27"/>
      <c r="BI283" s="27"/>
      <c r="BJ283" s="27"/>
      <c r="BK283" s="27"/>
      <c r="BL283" s="27"/>
    </row>
    <row r="284" spans="1:79" ht="21.75" customHeight="1" x14ac:dyDescent="0.2">
      <c r="A284" s="74"/>
      <c r="B284" s="74"/>
      <c r="C284" s="74"/>
      <c r="D284" s="74"/>
      <c r="E284" s="74"/>
      <c r="F284" s="74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</row>
    <row r="285" spans="1:79" ht="15" customHeight="1" x14ac:dyDescent="0.2">
      <c r="A285" s="27">
        <v>1</v>
      </c>
      <c r="B285" s="27"/>
      <c r="C285" s="27"/>
      <c r="D285" s="27"/>
      <c r="E285" s="27"/>
      <c r="F285" s="27"/>
      <c r="G285" s="27">
        <v>2</v>
      </c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>
        <v>3</v>
      </c>
      <c r="U285" s="27"/>
      <c r="V285" s="27"/>
      <c r="W285" s="27"/>
      <c r="X285" s="27"/>
      <c r="Y285" s="27"/>
      <c r="Z285" s="27">
        <v>4</v>
      </c>
      <c r="AA285" s="27"/>
      <c r="AB285" s="27"/>
      <c r="AC285" s="27"/>
      <c r="AD285" s="27"/>
      <c r="AE285" s="27">
        <v>5</v>
      </c>
      <c r="AF285" s="27"/>
      <c r="AG285" s="27"/>
      <c r="AH285" s="27"/>
      <c r="AI285" s="27"/>
      <c r="AJ285" s="27"/>
      <c r="AK285" s="27">
        <v>6</v>
      </c>
      <c r="AL285" s="27"/>
      <c r="AM285" s="27"/>
      <c r="AN285" s="27"/>
      <c r="AO285" s="27"/>
      <c r="AP285" s="27"/>
      <c r="AQ285" s="27">
        <v>7</v>
      </c>
      <c r="AR285" s="27"/>
      <c r="AS285" s="27"/>
      <c r="AT285" s="27"/>
      <c r="AU285" s="27"/>
      <c r="AV285" s="27"/>
      <c r="AW285" s="26">
        <v>8</v>
      </c>
      <c r="AX285" s="26"/>
      <c r="AY285" s="26"/>
      <c r="AZ285" s="26"/>
      <c r="BA285" s="26"/>
      <c r="BB285" s="26"/>
      <c r="BC285" s="26"/>
      <c r="BD285" s="26"/>
      <c r="BE285" s="26">
        <v>9</v>
      </c>
      <c r="BF285" s="26"/>
      <c r="BG285" s="26"/>
      <c r="BH285" s="26"/>
      <c r="BI285" s="26"/>
      <c r="BJ285" s="26"/>
      <c r="BK285" s="26"/>
      <c r="BL285" s="26"/>
    </row>
    <row r="286" spans="1:79" s="1" customFormat="1" ht="18.75" hidden="1" customHeight="1" x14ac:dyDescent="0.2">
      <c r="A286" s="26" t="s">
        <v>64</v>
      </c>
      <c r="B286" s="26"/>
      <c r="C286" s="26"/>
      <c r="D286" s="26"/>
      <c r="E286" s="26"/>
      <c r="F286" s="26"/>
      <c r="G286" s="61" t="s">
        <v>57</v>
      </c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30" t="s">
        <v>80</v>
      </c>
      <c r="U286" s="30"/>
      <c r="V286" s="30"/>
      <c r="W286" s="30"/>
      <c r="X286" s="30"/>
      <c r="Y286" s="30"/>
      <c r="Z286" s="30" t="s">
        <v>81</v>
      </c>
      <c r="AA286" s="30"/>
      <c r="AB286" s="30"/>
      <c r="AC286" s="30"/>
      <c r="AD286" s="30"/>
      <c r="AE286" s="30" t="s">
        <v>82</v>
      </c>
      <c r="AF286" s="30"/>
      <c r="AG286" s="30"/>
      <c r="AH286" s="30"/>
      <c r="AI286" s="30"/>
      <c r="AJ286" s="30"/>
      <c r="AK286" s="30" t="s">
        <v>83</v>
      </c>
      <c r="AL286" s="30"/>
      <c r="AM286" s="30"/>
      <c r="AN286" s="30"/>
      <c r="AO286" s="30"/>
      <c r="AP286" s="30"/>
      <c r="AQ286" s="30" t="s">
        <v>84</v>
      </c>
      <c r="AR286" s="30"/>
      <c r="AS286" s="30"/>
      <c r="AT286" s="30"/>
      <c r="AU286" s="30"/>
      <c r="AV286" s="30"/>
      <c r="AW286" s="61" t="s">
        <v>87</v>
      </c>
      <c r="AX286" s="61"/>
      <c r="AY286" s="61"/>
      <c r="AZ286" s="61"/>
      <c r="BA286" s="61"/>
      <c r="BB286" s="61"/>
      <c r="BC286" s="61"/>
      <c r="BD286" s="61"/>
      <c r="BE286" s="61" t="s">
        <v>88</v>
      </c>
      <c r="BF286" s="61"/>
      <c r="BG286" s="61"/>
      <c r="BH286" s="61"/>
      <c r="BI286" s="61"/>
      <c r="BJ286" s="61"/>
      <c r="BK286" s="61"/>
      <c r="BL286" s="61"/>
      <c r="CA286" s="1" t="s">
        <v>54</v>
      </c>
    </row>
    <row r="287" spans="1:79" s="99" customFormat="1" ht="12.75" customHeight="1" x14ac:dyDescent="0.2">
      <c r="A287" s="110">
        <v>2111</v>
      </c>
      <c r="B287" s="110"/>
      <c r="C287" s="110"/>
      <c r="D287" s="110"/>
      <c r="E287" s="110"/>
      <c r="F287" s="110"/>
      <c r="G287" s="92" t="s">
        <v>176</v>
      </c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4"/>
      <c r="T287" s="117">
        <v>2027742</v>
      </c>
      <c r="U287" s="117"/>
      <c r="V287" s="117"/>
      <c r="W287" s="117"/>
      <c r="X287" s="117"/>
      <c r="Y287" s="117"/>
      <c r="Z287" s="117">
        <v>2027738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/>
      <c r="AK287" s="117">
        <v>0</v>
      </c>
      <c r="AL287" s="117"/>
      <c r="AM287" s="117"/>
      <c r="AN287" s="117"/>
      <c r="AO287" s="117"/>
      <c r="AP287" s="117"/>
      <c r="AQ287" s="117">
        <v>0</v>
      </c>
      <c r="AR287" s="117"/>
      <c r="AS287" s="117"/>
      <c r="AT287" s="117"/>
      <c r="AU287" s="117"/>
      <c r="AV287" s="117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  <c r="BI287" s="124"/>
      <c r="BJ287" s="124"/>
      <c r="BK287" s="124"/>
      <c r="BL287" s="124"/>
      <c r="CA287" s="99" t="s">
        <v>55</v>
      </c>
    </row>
    <row r="288" spans="1:79" s="99" customFormat="1" ht="12.75" customHeight="1" x14ac:dyDescent="0.2">
      <c r="A288" s="110">
        <v>2120</v>
      </c>
      <c r="B288" s="110"/>
      <c r="C288" s="110"/>
      <c r="D288" s="110"/>
      <c r="E288" s="110"/>
      <c r="F288" s="110"/>
      <c r="G288" s="92" t="s">
        <v>177</v>
      </c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4"/>
      <c r="T288" s="117">
        <v>446243</v>
      </c>
      <c r="U288" s="117"/>
      <c r="V288" s="117"/>
      <c r="W288" s="117"/>
      <c r="X288" s="117"/>
      <c r="Y288" s="117"/>
      <c r="Z288" s="117">
        <v>445906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/>
      <c r="AK288" s="117">
        <v>0</v>
      </c>
      <c r="AL288" s="117"/>
      <c r="AM288" s="117"/>
      <c r="AN288" s="117"/>
      <c r="AO288" s="117"/>
      <c r="AP288" s="117"/>
      <c r="AQ288" s="117">
        <v>0</v>
      </c>
      <c r="AR288" s="117"/>
      <c r="AS288" s="117"/>
      <c r="AT288" s="117"/>
      <c r="AU288" s="117"/>
      <c r="AV288" s="117"/>
      <c r="AW288" s="124"/>
      <c r="AX288" s="124"/>
      <c r="AY288" s="124"/>
      <c r="AZ288" s="124"/>
      <c r="BA288" s="124"/>
      <c r="BB288" s="124"/>
      <c r="BC288" s="124"/>
      <c r="BD288" s="124"/>
      <c r="BE288" s="124"/>
      <c r="BF288" s="124"/>
      <c r="BG288" s="124"/>
      <c r="BH288" s="124"/>
      <c r="BI288" s="124"/>
      <c r="BJ288" s="124"/>
      <c r="BK288" s="124"/>
      <c r="BL288" s="124"/>
    </row>
    <row r="289" spans="1:64" s="99" customFormat="1" ht="25.5" customHeight="1" x14ac:dyDescent="0.2">
      <c r="A289" s="110">
        <v>2210</v>
      </c>
      <c r="B289" s="110"/>
      <c r="C289" s="110"/>
      <c r="D289" s="110"/>
      <c r="E289" s="110"/>
      <c r="F289" s="110"/>
      <c r="G289" s="92" t="s">
        <v>178</v>
      </c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4"/>
      <c r="T289" s="117">
        <v>28987</v>
      </c>
      <c r="U289" s="117"/>
      <c r="V289" s="117"/>
      <c r="W289" s="117"/>
      <c r="X289" s="117"/>
      <c r="Y289" s="117"/>
      <c r="Z289" s="117">
        <v>28987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/>
      <c r="AK289" s="117">
        <v>0</v>
      </c>
      <c r="AL289" s="117"/>
      <c r="AM289" s="117"/>
      <c r="AN289" s="117"/>
      <c r="AO289" s="117"/>
      <c r="AP289" s="117"/>
      <c r="AQ289" s="117">
        <v>0</v>
      </c>
      <c r="AR289" s="117"/>
      <c r="AS289" s="117"/>
      <c r="AT289" s="117"/>
      <c r="AU289" s="117"/>
      <c r="AV289" s="117"/>
      <c r="AW289" s="124"/>
      <c r="AX289" s="124"/>
      <c r="AY289" s="124"/>
      <c r="AZ289" s="124"/>
      <c r="BA289" s="124"/>
      <c r="BB289" s="124"/>
      <c r="BC289" s="124"/>
      <c r="BD289" s="124"/>
      <c r="BE289" s="124"/>
      <c r="BF289" s="124"/>
      <c r="BG289" s="124"/>
      <c r="BH289" s="124"/>
      <c r="BI289" s="124"/>
      <c r="BJ289" s="124"/>
      <c r="BK289" s="124"/>
      <c r="BL289" s="124"/>
    </row>
    <row r="290" spans="1:64" s="99" customFormat="1" ht="12.75" customHeight="1" x14ac:dyDescent="0.2">
      <c r="A290" s="110">
        <v>2240</v>
      </c>
      <c r="B290" s="110"/>
      <c r="C290" s="110"/>
      <c r="D290" s="110"/>
      <c r="E290" s="110"/>
      <c r="F290" s="110"/>
      <c r="G290" s="92" t="s">
        <v>179</v>
      </c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4"/>
      <c r="T290" s="117">
        <v>96427</v>
      </c>
      <c r="U290" s="117"/>
      <c r="V290" s="117"/>
      <c r="W290" s="117"/>
      <c r="X290" s="117"/>
      <c r="Y290" s="117"/>
      <c r="Z290" s="117">
        <v>96280</v>
      </c>
      <c r="AA290" s="117"/>
      <c r="AB290" s="117"/>
      <c r="AC290" s="117"/>
      <c r="AD290" s="117"/>
      <c r="AE290" s="117">
        <v>0</v>
      </c>
      <c r="AF290" s="117"/>
      <c r="AG290" s="117"/>
      <c r="AH290" s="117"/>
      <c r="AI290" s="117"/>
      <c r="AJ290" s="117"/>
      <c r="AK290" s="117">
        <v>0</v>
      </c>
      <c r="AL290" s="117"/>
      <c r="AM290" s="117"/>
      <c r="AN290" s="117"/>
      <c r="AO290" s="117"/>
      <c r="AP290" s="117"/>
      <c r="AQ290" s="117">
        <v>0</v>
      </c>
      <c r="AR290" s="117"/>
      <c r="AS290" s="117"/>
      <c r="AT290" s="117"/>
      <c r="AU290" s="117"/>
      <c r="AV290" s="117"/>
      <c r="AW290" s="124"/>
      <c r="AX290" s="124"/>
      <c r="AY290" s="124"/>
      <c r="AZ290" s="124"/>
      <c r="BA290" s="124"/>
      <c r="BB290" s="124"/>
      <c r="BC290" s="124"/>
      <c r="BD290" s="124"/>
      <c r="BE290" s="124"/>
      <c r="BF290" s="124"/>
      <c r="BG290" s="124"/>
      <c r="BH290" s="124"/>
      <c r="BI290" s="124"/>
      <c r="BJ290" s="124"/>
      <c r="BK290" s="124"/>
      <c r="BL290" s="124"/>
    </row>
    <row r="291" spans="1:64" s="99" customFormat="1" ht="12.75" customHeight="1" x14ac:dyDescent="0.2">
      <c r="A291" s="110">
        <v>2250</v>
      </c>
      <c r="B291" s="110"/>
      <c r="C291" s="110"/>
      <c r="D291" s="110"/>
      <c r="E291" s="110"/>
      <c r="F291" s="110"/>
      <c r="G291" s="92" t="s">
        <v>180</v>
      </c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4"/>
      <c r="T291" s="117">
        <v>1000</v>
      </c>
      <c r="U291" s="117"/>
      <c r="V291" s="117"/>
      <c r="W291" s="117"/>
      <c r="X291" s="117"/>
      <c r="Y291" s="117"/>
      <c r="Z291" s="117">
        <v>989</v>
      </c>
      <c r="AA291" s="117"/>
      <c r="AB291" s="117"/>
      <c r="AC291" s="117"/>
      <c r="AD291" s="117"/>
      <c r="AE291" s="117">
        <v>0</v>
      </c>
      <c r="AF291" s="117"/>
      <c r="AG291" s="117"/>
      <c r="AH291" s="117"/>
      <c r="AI291" s="117"/>
      <c r="AJ291" s="117"/>
      <c r="AK291" s="117">
        <v>0</v>
      </c>
      <c r="AL291" s="117"/>
      <c r="AM291" s="117"/>
      <c r="AN291" s="117"/>
      <c r="AO291" s="117"/>
      <c r="AP291" s="117"/>
      <c r="AQ291" s="117">
        <v>0</v>
      </c>
      <c r="AR291" s="117"/>
      <c r="AS291" s="117"/>
      <c r="AT291" s="117"/>
      <c r="AU291" s="117"/>
      <c r="AV291" s="117"/>
      <c r="AW291" s="124"/>
      <c r="AX291" s="124"/>
      <c r="AY291" s="124"/>
      <c r="AZ291" s="124"/>
      <c r="BA291" s="124"/>
      <c r="BB291" s="124"/>
      <c r="BC291" s="124"/>
      <c r="BD291" s="124"/>
      <c r="BE291" s="124"/>
      <c r="BF291" s="124"/>
      <c r="BG291" s="124"/>
      <c r="BH291" s="124"/>
      <c r="BI291" s="124"/>
      <c r="BJ291" s="124"/>
      <c r="BK291" s="124"/>
      <c r="BL291" s="124"/>
    </row>
    <row r="292" spans="1:64" s="99" customFormat="1" ht="12.75" customHeight="1" x14ac:dyDescent="0.2">
      <c r="A292" s="110">
        <v>2271</v>
      </c>
      <c r="B292" s="110"/>
      <c r="C292" s="110"/>
      <c r="D292" s="110"/>
      <c r="E292" s="110"/>
      <c r="F292" s="110"/>
      <c r="G292" s="92" t="s">
        <v>181</v>
      </c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4"/>
      <c r="T292" s="117">
        <v>30488</v>
      </c>
      <c r="U292" s="117"/>
      <c r="V292" s="117"/>
      <c r="W292" s="117"/>
      <c r="X292" s="117"/>
      <c r="Y292" s="117"/>
      <c r="Z292" s="117">
        <v>25799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/>
      <c r="AK292" s="117">
        <v>0</v>
      </c>
      <c r="AL292" s="117"/>
      <c r="AM292" s="117"/>
      <c r="AN292" s="117"/>
      <c r="AO292" s="117"/>
      <c r="AP292" s="117"/>
      <c r="AQ292" s="117">
        <v>0</v>
      </c>
      <c r="AR292" s="117"/>
      <c r="AS292" s="117"/>
      <c r="AT292" s="117"/>
      <c r="AU292" s="117"/>
      <c r="AV292" s="117"/>
      <c r="AW292" s="124"/>
      <c r="AX292" s="124"/>
      <c r="AY292" s="124"/>
      <c r="AZ292" s="124"/>
      <c r="BA292" s="124"/>
      <c r="BB292" s="124"/>
      <c r="BC292" s="124"/>
      <c r="BD292" s="124"/>
      <c r="BE292" s="124"/>
      <c r="BF292" s="124"/>
      <c r="BG292" s="124"/>
      <c r="BH292" s="124"/>
      <c r="BI292" s="124"/>
      <c r="BJ292" s="124"/>
      <c r="BK292" s="124"/>
      <c r="BL292" s="124"/>
    </row>
    <row r="293" spans="1:64" s="99" customFormat="1" ht="25.5" customHeight="1" x14ac:dyDescent="0.2">
      <c r="A293" s="110">
        <v>2272</v>
      </c>
      <c r="B293" s="110"/>
      <c r="C293" s="110"/>
      <c r="D293" s="110"/>
      <c r="E293" s="110"/>
      <c r="F293" s="110"/>
      <c r="G293" s="92" t="s">
        <v>182</v>
      </c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4"/>
      <c r="T293" s="117">
        <v>3918</v>
      </c>
      <c r="U293" s="117"/>
      <c r="V293" s="117"/>
      <c r="W293" s="117"/>
      <c r="X293" s="117"/>
      <c r="Y293" s="117"/>
      <c r="Z293" s="117">
        <v>3542</v>
      </c>
      <c r="AA293" s="117"/>
      <c r="AB293" s="117"/>
      <c r="AC293" s="117"/>
      <c r="AD293" s="117"/>
      <c r="AE293" s="117">
        <v>0</v>
      </c>
      <c r="AF293" s="117"/>
      <c r="AG293" s="117"/>
      <c r="AH293" s="117"/>
      <c r="AI293" s="117"/>
      <c r="AJ293" s="117"/>
      <c r="AK293" s="117">
        <v>0</v>
      </c>
      <c r="AL293" s="117"/>
      <c r="AM293" s="117"/>
      <c r="AN293" s="117"/>
      <c r="AO293" s="117"/>
      <c r="AP293" s="117"/>
      <c r="AQ293" s="117">
        <v>0</v>
      </c>
      <c r="AR293" s="117"/>
      <c r="AS293" s="117"/>
      <c r="AT293" s="117"/>
      <c r="AU293" s="117"/>
      <c r="AV293" s="117"/>
      <c r="AW293" s="124"/>
      <c r="AX293" s="124"/>
      <c r="AY293" s="124"/>
      <c r="AZ293" s="124"/>
      <c r="BA293" s="124"/>
      <c r="BB293" s="124"/>
      <c r="BC293" s="124"/>
      <c r="BD293" s="124"/>
      <c r="BE293" s="124"/>
      <c r="BF293" s="124"/>
      <c r="BG293" s="124"/>
      <c r="BH293" s="124"/>
      <c r="BI293" s="124"/>
      <c r="BJ293" s="124"/>
      <c r="BK293" s="124"/>
      <c r="BL293" s="124"/>
    </row>
    <row r="294" spans="1:64" s="99" customFormat="1" ht="12.75" customHeight="1" x14ac:dyDescent="0.2">
      <c r="A294" s="110">
        <v>2273</v>
      </c>
      <c r="B294" s="110"/>
      <c r="C294" s="110"/>
      <c r="D294" s="110"/>
      <c r="E294" s="110"/>
      <c r="F294" s="110"/>
      <c r="G294" s="92" t="s">
        <v>183</v>
      </c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4"/>
      <c r="T294" s="117">
        <v>29997</v>
      </c>
      <c r="U294" s="117"/>
      <c r="V294" s="117"/>
      <c r="W294" s="117"/>
      <c r="X294" s="117"/>
      <c r="Y294" s="117"/>
      <c r="Z294" s="117">
        <v>26337</v>
      </c>
      <c r="AA294" s="117"/>
      <c r="AB294" s="117"/>
      <c r="AC294" s="117"/>
      <c r="AD294" s="117"/>
      <c r="AE294" s="117">
        <v>0</v>
      </c>
      <c r="AF294" s="117"/>
      <c r="AG294" s="117"/>
      <c r="AH294" s="117"/>
      <c r="AI294" s="117"/>
      <c r="AJ294" s="117"/>
      <c r="AK294" s="117">
        <v>0</v>
      </c>
      <c r="AL294" s="117"/>
      <c r="AM294" s="117"/>
      <c r="AN294" s="117"/>
      <c r="AO294" s="117"/>
      <c r="AP294" s="117"/>
      <c r="AQ294" s="117">
        <v>0</v>
      </c>
      <c r="AR294" s="117"/>
      <c r="AS294" s="117"/>
      <c r="AT294" s="117"/>
      <c r="AU294" s="117"/>
      <c r="AV294" s="117"/>
      <c r="AW294" s="124"/>
      <c r="AX294" s="124"/>
      <c r="AY294" s="124"/>
      <c r="AZ294" s="124"/>
      <c r="BA294" s="124"/>
      <c r="BB294" s="124"/>
      <c r="BC294" s="124"/>
      <c r="BD294" s="124"/>
      <c r="BE294" s="124"/>
      <c r="BF294" s="124"/>
      <c r="BG294" s="124"/>
      <c r="BH294" s="124"/>
      <c r="BI294" s="124"/>
      <c r="BJ294" s="124"/>
      <c r="BK294" s="124"/>
      <c r="BL294" s="124"/>
    </row>
    <row r="295" spans="1:64" s="6" customFormat="1" ht="12.75" customHeight="1" x14ac:dyDescent="0.2">
      <c r="A295" s="85"/>
      <c r="B295" s="85"/>
      <c r="C295" s="85"/>
      <c r="D295" s="85"/>
      <c r="E295" s="85"/>
      <c r="F295" s="85"/>
      <c r="G295" s="100" t="s">
        <v>147</v>
      </c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2"/>
      <c r="T295" s="116">
        <v>2664802</v>
      </c>
      <c r="U295" s="116"/>
      <c r="V295" s="116"/>
      <c r="W295" s="116"/>
      <c r="X295" s="116"/>
      <c r="Y295" s="116"/>
      <c r="Z295" s="116">
        <v>2655578</v>
      </c>
      <c r="AA295" s="116"/>
      <c r="AB295" s="116"/>
      <c r="AC295" s="116"/>
      <c r="AD295" s="116"/>
      <c r="AE295" s="116">
        <v>0</v>
      </c>
      <c r="AF295" s="116"/>
      <c r="AG295" s="116"/>
      <c r="AH295" s="116"/>
      <c r="AI295" s="116"/>
      <c r="AJ295" s="116"/>
      <c r="AK295" s="116">
        <v>0</v>
      </c>
      <c r="AL295" s="116"/>
      <c r="AM295" s="116"/>
      <c r="AN295" s="116"/>
      <c r="AO295" s="116"/>
      <c r="AP295" s="116"/>
      <c r="AQ295" s="116">
        <v>0</v>
      </c>
      <c r="AR295" s="116"/>
      <c r="AS295" s="116"/>
      <c r="AT295" s="116"/>
      <c r="AU295" s="116"/>
      <c r="AV295" s="116"/>
      <c r="AW295" s="118"/>
      <c r="AX295" s="118"/>
      <c r="AY295" s="118"/>
      <c r="AZ295" s="118"/>
      <c r="BA295" s="118"/>
      <c r="BB295" s="118"/>
      <c r="BC295" s="118"/>
      <c r="BD295" s="118"/>
      <c r="BE295" s="118"/>
      <c r="BF295" s="118"/>
      <c r="BG295" s="118"/>
      <c r="BH295" s="118"/>
      <c r="BI295" s="118"/>
      <c r="BJ295" s="118"/>
      <c r="BK295" s="118"/>
      <c r="BL295" s="118"/>
    </row>
    <row r="297" spans="1:64" ht="14.25" customHeight="1" x14ac:dyDescent="0.2">
      <c r="A297" s="29" t="s">
        <v>245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</row>
    <row r="298" spans="1:64" ht="15" customHeight="1" x14ac:dyDescent="0.2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0"/>
      <c r="AX298" s="60"/>
      <c r="AY298" s="60"/>
      <c r="AZ298" s="60"/>
      <c r="BA298" s="60"/>
      <c r="BB298" s="60"/>
      <c r="BC298" s="60"/>
      <c r="BD298" s="60"/>
      <c r="BE298" s="60"/>
      <c r="BF298" s="60"/>
      <c r="BG298" s="60"/>
      <c r="BH298" s="60"/>
      <c r="BI298" s="60"/>
      <c r="BJ298" s="60"/>
      <c r="BK298" s="60"/>
      <c r="BL298" s="60"/>
    </row>
    <row r="299" spans="1:64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</row>
    <row r="301" spans="1:64" ht="14.25" x14ac:dyDescent="0.2">
      <c r="A301" s="29" t="s">
        <v>260</v>
      </c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</row>
    <row r="302" spans="1:64" ht="14.25" x14ac:dyDescent="0.2">
      <c r="A302" s="29" t="s">
        <v>233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</row>
    <row r="303" spans="1:64" ht="15" customHeight="1" x14ac:dyDescent="0.2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0"/>
      <c r="AX303" s="60"/>
      <c r="AY303" s="60"/>
      <c r="AZ303" s="60"/>
      <c r="BA303" s="60"/>
      <c r="BB303" s="60"/>
      <c r="BC303" s="60"/>
      <c r="BD303" s="60"/>
      <c r="BE303" s="60"/>
      <c r="BF303" s="60"/>
      <c r="BG303" s="60"/>
      <c r="BH303" s="60"/>
      <c r="BI303" s="60"/>
      <c r="BJ303" s="60"/>
      <c r="BK303" s="60"/>
      <c r="BL303" s="60"/>
    </row>
    <row r="304" spans="1:64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</row>
    <row r="307" spans="1:58" ht="18.95" customHeight="1" x14ac:dyDescent="0.2">
      <c r="A307" s="129" t="s">
        <v>218</v>
      </c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22"/>
      <c r="AC307" s="22"/>
      <c r="AD307" s="22"/>
      <c r="AE307" s="22"/>
      <c r="AF307" s="22"/>
      <c r="AG307" s="22"/>
      <c r="AH307" s="42"/>
      <c r="AI307" s="42"/>
      <c r="AJ307" s="42"/>
      <c r="AK307" s="42"/>
      <c r="AL307" s="42"/>
      <c r="AM307" s="42"/>
      <c r="AN307" s="42"/>
      <c r="AO307" s="42"/>
      <c r="AP307" s="42"/>
      <c r="AQ307" s="22"/>
      <c r="AR307" s="22"/>
      <c r="AS307" s="22"/>
      <c r="AT307" s="22"/>
      <c r="AU307" s="130" t="s">
        <v>220</v>
      </c>
      <c r="AV307" s="128"/>
      <c r="AW307" s="128"/>
      <c r="AX307" s="128"/>
      <c r="AY307" s="128"/>
      <c r="AZ307" s="128"/>
      <c r="BA307" s="128"/>
      <c r="BB307" s="128"/>
      <c r="BC307" s="128"/>
      <c r="BD307" s="128"/>
      <c r="BE307" s="128"/>
      <c r="BF307" s="128"/>
    </row>
    <row r="308" spans="1:58" ht="12.75" customHeight="1" x14ac:dyDescent="0.2">
      <c r="AB308" s="23"/>
      <c r="AC308" s="23"/>
      <c r="AD308" s="23"/>
      <c r="AE308" s="23"/>
      <c r="AF308" s="23"/>
      <c r="AG308" s="23"/>
      <c r="AH308" s="28" t="s">
        <v>1</v>
      </c>
      <c r="AI308" s="28"/>
      <c r="AJ308" s="28"/>
      <c r="AK308" s="28"/>
      <c r="AL308" s="28"/>
      <c r="AM308" s="28"/>
      <c r="AN308" s="28"/>
      <c r="AO308" s="28"/>
      <c r="AP308" s="28"/>
      <c r="AQ308" s="23"/>
      <c r="AR308" s="23"/>
      <c r="AS308" s="23"/>
      <c r="AT308" s="23"/>
      <c r="AU308" s="28" t="s">
        <v>160</v>
      </c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</row>
    <row r="309" spans="1:58" ht="15" x14ac:dyDescent="0.2">
      <c r="AB309" s="23"/>
      <c r="AC309" s="23"/>
      <c r="AD309" s="23"/>
      <c r="AE309" s="23"/>
      <c r="AF309" s="23"/>
      <c r="AG309" s="23"/>
      <c r="AH309" s="24"/>
      <c r="AI309" s="24"/>
      <c r="AJ309" s="24"/>
      <c r="AK309" s="24"/>
      <c r="AL309" s="24"/>
      <c r="AM309" s="24"/>
      <c r="AN309" s="24"/>
      <c r="AO309" s="24"/>
      <c r="AP309" s="24"/>
      <c r="AQ309" s="23"/>
      <c r="AR309" s="23"/>
      <c r="AS309" s="23"/>
      <c r="AT309" s="23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</row>
    <row r="310" spans="1:58" ht="18" customHeight="1" x14ac:dyDescent="0.2">
      <c r="A310" s="129" t="s">
        <v>219</v>
      </c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23"/>
      <c r="AC310" s="23"/>
      <c r="AD310" s="23"/>
      <c r="AE310" s="23"/>
      <c r="AF310" s="23"/>
      <c r="AG310" s="23"/>
      <c r="AH310" s="43"/>
      <c r="AI310" s="43"/>
      <c r="AJ310" s="43"/>
      <c r="AK310" s="43"/>
      <c r="AL310" s="43"/>
      <c r="AM310" s="43"/>
      <c r="AN310" s="43"/>
      <c r="AO310" s="43"/>
      <c r="AP310" s="43"/>
      <c r="AQ310" s="23"/>
      <c r="AR310" s="23"/>
      <c r="AS310" s="23"/>
      <c r="AT310" s="23"/>
      <c r="AU310" s="131" t="s">
        <v>221</v>
      </c>
      <c r="AV310" s="128"/>
      <c r="AW310" s="128"/>
      <c r="AX310" s="128"/>
      <c r="AY310" s="128"/>
      <c r="AZ310" s="128"/>
      <c r="BA310" s="128"/>
      <c r="BB310" s="128"/>
      <c r="BC310" s="128"/>
      <c r="BD310" s="128"/>
      <c r="BE310" s="128"/>
      <c r="BF310" s="128"/>
    </row>
    <row r="311" spans="1:58" ht="12" customHeight="1" x14ac:dyDescent="0.2">
      <c r="AB311" s="23"/>
      <c r="AC311" s="23"/>
      <c r="AD311" s="23"/>
      <c r="AE311" s="23"/>
      <c r="AF311" s="23"/>
      <c r="AG311" s="23"/>
      <c r="AH311" s="28" t="s">
        <v>1</v>
      </c>
      <c r="AI311" s="28"/>
      <c r="AJ311" s="28"/>
      <c r="AK311" s="28"/>
      <c r="AL311" s="28"/>
      <c r="AM311" s="28"/>
      <c r="AN311" s="28"/>
      <c r="AO311" s="28"/>
      <c r="AP311" s="28"/>
      <c r="AQ311" s="23"/>
      <c r="AR311" s="23"/>
      <c r="AS311" s="23"/>
      <c r="AT311" s="23"/>
      <c r="AU311" s="28" t="s">
        <v>160</v>
      </c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</row>
  </sheetData>
  <mergeCells count="2299">
    <mergeCell ref="AQ295:AV295"/>
    <mergeCell ref="AW295:BD295"/>
    <mergeCell ref="BE295:BL295"/>
    <mergeCell ref="A295:F295"/>
    <mergeCell ref="G295:S295"/>
    <mergeCell ref="T295:Y295"/>
    <mergeCell ref="Z295:AD295"/>
    <mergeCell ref="AE295:AJ295"/>
    <mergeCell ref="AK295:AP295"/>
    <mergeCell ref="BE293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W292:BD292"/>
    <mergeCell ref="BE292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AQ291:AV291"/>
    <mergeCell ref="AW291:BD291"/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291:F291"/>
    <mergeCell ref="G291:S291"/>
    <mergeCell ref="T291:Y291"/>
    <mergeCell ref="Z291:AD291"/>
    <mergeCell ref="AE291:AJ291"/>
    <mergeCell ref="AK291:AP291"/>
    <mergeCell ref="BE289:BL289"/>
    <mergeCell ref="A290:F290"/>
    <mergeCell ref="G290:S290"/>
    <mergeCell ref="T290:Y290"/>
    <mergeCell ref="Z290:AD290"/>
    <mergeCell ref="AE290:AJ290"/>
    <mergeCell ref="AK290:AP290"/>
    <mergeCell ref="AQ290:AV290"/>
    <mergeCell ref="AW290:BD290"/>
    <mergeCell ref="BE290:BL290"/>
    <mergeCell ref="T289:Y289"/>
    <mergeCell ref="Z289:AD289"/>
    <mergeCell ref="AE289:AJ289"/>
    <mergeCell ref="AK289:AP289"/>
    <mergeCell ref="AQ289:AV289"/>
    <mergeCell ref="AW289:BD289"/>
    <mergeCell ref="A288:F288"/>
    <mergeCell ref="G288:S288"/>
    <mergeCell ref="T288:Y288"/>
    <mergeCell ref="Z288:AD288"/>
    <mergeCell ref="AE288:AJ288"/>
    <mergeCell ref="AK288:AP288"/>
    <mergeCell ref="AQ288:AV288"/>
    <mergeCell ref="BH279:BL279"/>
    <mergeCell ref="AE279:AI279"/>
    <mergeCell ref="AJ279:AN279"/>
    <mergeCell ref="AO279:AS279"/>
    <mergeCell ref="AT279:AW279"/>
    <mergeCell ref="AX279:BB279"/>
    <mergeCell ref="BC279:BG279"/>
    <mergeCell ref="AO278:AS278"/>
    <mergeCell ref="AT278:AW278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X277:BB277"/>
    <mergeCell ref="BC277:BG277"/>
    <mergeCell ref="BH277:BL277"/>
    <mergeCell ref="A278:F278"/>
    <mergeCell ref="G278:P278"/>
    <mergeCell ref="Q278:U278"/>
    <mergeCell ref="V278:Y278"/>
    <mergeCell ref="Z278:AD278"/>
    <mergeCell ref="AE278:AI278"/>
    <mergeCell ref="AJ278:AN278"/>
    <mergeCell ref="BH276:BL276"/>
    <mergeCell ref="A277:F277"/>
    <mergeCell ref="G277:P277"/>
    <mergeCell ref="Q277:U277"/>
    <mergeCell ref="V277:Y277"/>
    <mergeCell ref="Z277:AD277"/>
    <mergeCell ref="AE277:AI277"/>
    <mergeCell ref="AJ277:AN277"/>
    <mergeCell ref="AO277:AS277"/>
    <mergeCell ref="AT277:AW277"/>
    <mergeCell ref="AE276:AI276"/>
    <mergeCell ref="AJ276:AN276"/>
    <mergeCell ref="AO276:AS276"/>
    <mergeCell ref="AT276:AW276"/>
    <mergeCell ref="AX276:BB276"/>
    <mergeCell ref="BC276:BG276"/>
    <mergeCell ref="AO275:AS275"/>
    <mergeCell ref="AT275:AW275"/>
    <mergeCell ref="AX275:BB275"/>
    <mergeCell ref="BC275:BG275"/>
    <mergeCell ref="BH275:BL275"/>
    <mergeCell ref="A276:F276"/>
    <mergeCell ref="G276:P276"/>
    <mergeCell ref="Q276:U276"/>
    <mergeCell ref="V276:Y276"/>
    <mergeCell ref="Z276:AD276"/>
    <mergeCell ref="AX274:BB274"/>
    <mergeCell ref="BC274:BG274"/>
    <mergeCell ref="BH274:BL274"/>
    <mergeCell ref="A275:F275"/>
    <mergeCell ref="G275:P275"/>
    <mergeCell ref="Q275:U275"/>
    <mergeCell ref="V275:Y275"/>
    <mergeCell ref="Z275:AD275"/>
    <mergeCell ref="AE275:AI275"/>
    <mergeCell ref="AJ275:AN275"/>
    <mergeCell ref="BH273:BL273"/>
    <mergeCell ref="A274:F274"/>
    <mergeCell ref="G274:P274"/>
    <mergeCell ref="Q274:U274"/>
    <mergeCell ref="V274:Y274"/>
    <mergeCell ref="Z274:AD274"/>
    <mergeCell ref="AE274:AI274"/>
    <mergeCell ref="AJ274:AN274"/>
    <mergeCell ref="AO274:AS274"/>
    <mergeCell ref="AT274:AW274"/>
    <mergeCell ref="AE273:AI273"/>
    <mergeCell ref="AJ273:AN273"/>
    <mergeCell ref="AO273:AS273"/>
    <mergeCell ref="AT273:AW273"/>
    <mergeCell ref="AX273:BB273"/>
    <mergeCell ref="BC273:BG273"/>
    <mergeCell ref="AO272:AS272"/>
    <mergeCell ref="AT272:AW272"/>
    <mergeCell ref="AX272:BB272"/>
    <mergeCell ref="BC272:BG272"/>
    <mergeCell ref="BH272:BL272"/>
    <mergeCell ref="A273:F273"/>
    <mergeCell ref="G273:P273"/>
    <mergeCell ref="Q273:U273"/>
    <mergeCell ref="V273:Y273"/>
    <mergeCell ref="Z273:AD273"/>
    <mergeCell ref="AX271:BB271"/>
    <mergeCell ref="BC271:BG271"/>
    <mergeCell ref="BH271:BL271"/>
    <mergeCell ref="A272:F272"/>
    <mergeCell ref="G272:P272"/>
    <mergeCell ref="Q272:U272"/>
    <mergeCell ref="V272:Y272"/>
    <mergeCell ref="Z272:AD272"/>
    <mergeCell ref="AE272:AI272"/>
    <mergeCell ref="AJ272:AN272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BG261:BL261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BG258:BL258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G257:BL257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BG256:BL256"/>
    <mergeCell ref="A257:F257"/>
    <mergeCell ref="G257:S257"/>
    <mergeCell ref="T257:Y257"/>
    <mergeCell ref="Z257:AD257"/>
    <mergeCell ref="AE257:AJ257"/>
    <mergeCell ref="AK257:AP257"/>
    <mergeCell ref="AQ257:AV257"/>
    <mergeCell ref="AW257:BA257"/>
    <mergeCell ref="BB257:BF257"/>
    <mergeCell ref="BG255:BL255"/>
    <mergeCell ref="A256:F256"/>
    <mergeCell ref="G256:S256"/>
    <mergeCell ref="T256:Y256"/>
    <mergeCell ref="Z256:AD256"/>
    <mergeCell ref="AE256:AJ256"/>
    <mergeCell ref="AK256:AP256"/>
    <mergeCell ref="AQ256:AV256"/>
    <mergeCell ref="AW256:BA256"/>
    <mergeCell ref="BB256:BF256"/>
    <mergeCell ref="Z255:AD255"/>
    <mergeCell ref="AE255:AJ255"/>
    <mergeCell ref="AK255:AP255"/>
    <mergeCell ref="AQ255:AV255"/>
    <mergeCell ref="AW255:BA255"/>
    <mergeCell ref="BB255:BF255"/>
    <mergeCell ref="A254:F254"/>
    <mergeCell ref="G254:S254"/>
    <mergeCell ref="T254:Y254"/>
    <mergeCell ref="Z254:AD254"/>
    <mergeCell ref="AE254:AJ254"/>
    <mergeCell ref="AK254:AP254"/>
    <mergeCell ref="AQ254:AV254"/>
    <mergeCell ref="AW254:BA254"/>
    <mergeCell ref="BB254:BF254"/>
    <mergeCell ref="AP230:AT230"/>
    <mergeCell ref="AU230:AY230"/>
    <mergeCell ref="AZ230:BD230"/>
    <mergeCell ref="A230:F230"/>
    <mergeCell ref="G230:S230"/>
    <mergeCell ref="T230:Z230"/>
    <mergeCell ref="AA230:AE230"/>
    <mergeCell ref="AF230:AJ230"/>
    <mergeCell ref="AK230:AO230"/>
    <mergeCell ref="AP221:AT221"/>
    <mergeCell ref="AU221:AY221"/>
    <mergeCell ref="AZ221:BD221"/>
    <mergeCell ref="BE221:BI221"/>
    <mergeCell ref="BJ221:BN221"/>
    <mergeCell ref="BO221:BS221"/>
    <mergeCell ref="A221:F221"/>
    <mergeCell ref="G221:S221"/>
    <mergeCell ref="T221:Z221"/>
    <mergeCell ref="AA221:AE221"/>
    <mergeCell ref="AF221:AJ221"/>
    <mergeCell ref="AK221:AO221"/>
    <mergeCell ref="BA210:BC210"/>
    <mergeCell ref="BD210:BF210"/>
    <mergeCell ref="BG210:BI210"/>
    <mergeCell ref="BJ210:BL210"/>
    <mergeCell ref="AI210:AK210"/>
    <mergeCell ref="AL210:AN210"/>
    <mergeCell ref="AO210:AQ210"/>
    <mergeCell ref="AR210:AT210"/>
    <mergeCell ref="AU210:AW210"/>
    <mergeCell ref="AX210:AZ210"/>
    <mergeCell ref="BA209:BC209"/>
    <mergeCell ref="BD209:BF209"/>
    <mergeCell ref="BG209:BI209"/>
    <mergeCell ref="BJ209:BL209"/>
    <mergeCell ref="A210:C210"/>
    <mergeCell ref="D210:V210"/>
    <mergeCell ref="W210:Y210"/>
    <mergeCell ref="Z210:AB210"/>
    <mergeCell ref="AC210:AE210"/>
    <mergeCell ref="AF210:AH210"/>
    <mergeCell ref="AI209:AK209"/>
    <mergeCell ref="AL209:AN209"/>
    <mergeCell ref="AO209:AQ209"/>
    <mergeCell ref="AR209:AT209"/>
    <mergeCell ref="AU209:AW209"/>
    <mergeCell ref="AX209:AZ209"/>
    <mergeCell ref="BA208:BC208"/>
    <mergeCell ref="BD208:BF208"/>
    <mergeCell ref="BG208:BI208"/>
    <mergeCell ref="BJ208:BL208"/>
    <mergeCell ref="A209:C209"/>
    <mergeCell ref="D209:V209"/>
    <mergeCell ref="W209:Y209"/>
    <mergeCell ref="Z209:AB209"/>
    <mergeCell ref="AC209:AE209"/>
    <mergeCell ref="AF209:AH209"/>
    <mergeCell ref="AI208:AK208"/>
    <mergeCell ref="AL208:AN208"/>
    <mergeCell ref="AO208:AQ208"/>
    <mergeCell ref="AR208:AT208"/>
    <mergeCell ref="AU208:AW208"/>
    <mergeCell ref="AX208:AZ208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X207:AZ207"/>
    <mergeCell ref="A207:C207"/>
    <mergeCell ref="D207:V207"/>
    <mergeCell ref="W207:Y207"/>
    <mergeCell ref="Z207:AB207"/>
    <mergeCell ref="AC207:AE207"/>
    <mergeCell ref="AF207:AH207"/>
    <mergeCell ref="AU206:AW206"/>
    <mergeCell ref="AX206:AZ206"/>
    <mergeCell ref="BA206:BC206"/>
    <mergeCell ref="BD206:BF206"/>
    <mergeCell ref="BG206:BI206"/>
    <mergeCell ref="BJ206:BL206"/>
    <mergeCell ref="AC206:AE206"/>
    <mergeCell ref="AF206:AH206"/>
    <mergeCell ref="AI206:AK206"/>
    <mergeCell ref="AL206:AN206"/>
    <mergeCell ref="AO206:AQ206"/>
    <mergeCell ref="AR206:AT206"/>
    <mergeCell ref="AT196:AX196"/>
    <mergeCell ref="AY196:BC196"/>
    <mergeCell ref="BD196:BH196"/>
    <mergeCell ref="BI196:BM196"/>
    <mergeCell ref="BN196:BR196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T190:AX190"/>
    <mergeCell ref="AY190:BC190"/>
    <mergeCell ref="BD190:BH190"/>
    <mergeCell ref="BI190:BM190"/>
    <mergeCell ref="BN190:BR190"/>
    <mergeCell ref="A191:T191"/>
    <mergeCell ref="U191:Y191"/>
    <mergeCell ref="Z191:AD191"/>
    <mergeCell ref="AE191:AI191"/>
    <mergeCell ref="AJ191:AN191"/>
    <mergeCell ref="AY189:BC189"/>
    <mergeCell ref="BD189:BH189"/>
    <mergeCell ref="BI189:BM189"/>
    <mergeCell ref="BN189:BR189"/>
    <mergeCell ref="A190:T190"/>
    <mergeCell ref="U190:Y190"/>
    <mergeCell ref="Z190:AD190"/>
    <mergeCell ref="AE190:AI190"/>
    <mergeCell ref="AJ190:AN190"/>
    <mergeCell ref="AO190:AS190"/>
    <mergeCell ref="BD188:BH188"/>
    <mergeCell ref="BI188:BM188"/>
    <mergeCell ref="BN188:BR188"/>
    <mergeCell ref="A189:T189"/>
    <mergeCell ref="U189:Y189"/>
    <mergeCell ref="Z189:AD189"/>
    <mergeCell ref="AE189:AI189"/>
    <mergeCell ref="AJ189:AN189"/>
    <mergeCell ref="AO189:AS189"/>
    <mergeCell ref="AT189:AX189"/>
    <mergeCell ref="Z188:AD188"/>
    <mergeCell ref="AE188:AI188"/>
    <mergeCell ref="AJ188:AN188"/>
    <mergeCell ref="AO188:AS188"/>
    <mergeCell ref="AT188:AX188"/>
    <mergeCell ref="AY188:BC188"/>
    <mergeCell ref="A187:T187"/>
    <mergeCell ref="U187:Y187"/>
    <mergeCell ref="Z187:AD187"/>
    <mergeCell ref="AE187:AI187"/>
    <mergeCell ref="AJ187:AN187"/>
    <mergeCell ref="AO187:AS187"/>
    <mergeCell ref="AT187:AX187"/>
    <mergeCell ref="AY187:BC187"/>
    <mergeCell ref="BD187:BH187"/>
    <mergeCell ref="BE178:BI178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V159:AE159"/>
    <mergeCell ref="AF159:AJ159"/>
    <mergeCell ref="AK159:AO159"/>
    <mergeCell ref="AP159:AT159"/>
    <mergeCell ref="AU159:AY159"/>
    <mergeCell ref="AZ159:BD159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0:BI150"/>
    <mergeCell ref="BJ150:BN150"/>
    <mergeCell ref="BO150:BS150"/>
    <mergeCell ref="BT150:BX150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0:AA310"/>
    <mergeCell ref="AH310:AP310"/>
    <mergeCell ref="AU310:BF310"/>
    <mergeCell ref="AH311:AP311"/>
    <mergeCell ref="AU311:BF311"/>
    <mergeCell ref="A31:D31"/>
    <mergeCell ref="E31:T31"/>
    <mergeCell ref="U31:Y31"/>
    <mergeCell ref="Z31:AD31"/>
    <mergeCell ref="AE31:AH31"/>
    <mergeCell ref="A303:BL303"/>
    <mergeCell ref="A307:AA307"/>
    <mergeCell ref="AH307:AP307"/>
    <mergeCell ref="AU307:BF307"/>
    <mergeCell ref="AH308:AP308"/>
    <mergeCell ref="AU308:BF308"/>
    <mergeCell ref="AW287:BD287"/>
    <mergeCell ref="BE287:BL287"/>
    <mergeCell ref="A297:BL297"/>
    <mergeCell ref="A298:BL298"/>
    <mergeCell ref="A301:BL301"/>
    <mergeCell ref="A302:BL302"/>
    <mergeCell ref="AW288:BD288"/>
    <mergeCell ref="BE288:BL288"/>
    <mergeCell ref="A289:F289"/>
    <mergeCell ref="G289:S289"/>
    <mergeCell ref="AQ286:AV286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286:F286"/>
    <mergeCell ref="G286:S286"/>
    <mergeCell ref="T286:Y286"/>
    <mergeCell ref="Z286:AD286"/>
    <mergeCell ref="AE286:AJ286"/>
    <mergeCell ref="AK286:AP286"/>
    <mergeCell ref="BE283:BL284"/>
    <mergeCell ref="A285:F285"/>
    <mergeCell ref="G285:S285"/>
    <mergeCell ref="T285:Y285"/>
    <mergeCell ref="Z285:AD285"/>
    <mergeCell ref="AE285:AJ285"/>
    <mergeCell ref="AK285:AP285"/>
    <mergeCell ref="AQ285:AV285"/>
    <mergeCell ref="AW285:BD285"/>
    <mergeCell ref="BE285:BL285"/>
    <mergeCell ref="A281:BL281"/>
    <mergeCell ref="A282:BL282"/>
    <mergeCell ref="A283:F284"/>
    <mergeCell ref="G283:S284"/>
    <mergeCell ref="T283:Y284"/>
    <mergeCell ref="Z283:AD284"/>
    <mergeCell ref="AE283:AJ284"/>
    <mergeCell ref="AK283:AP284"/>
    <mergeCell ref="AQ283:AV284"/>
    <mergeCell ref="AW283:BD284"/>
    <mergeCell ref="AJ270:AN270"/>
    <mergeCell ref="AO270:AS270"/>
    <mergeCell ref="AT270:AW270"/>
    <mergeCell ref="AX270:BB270"/>
    <mergeCell ref="BC270:BG270"/>
    <mergeCell ref="BH270:BL270"/>
    <mergeCell ref="A270:F270"/>
    <mergeCell ref="G270:P270"/>
    <mergeCell ref="Q270:U270"/>
    <mergeCell ref="V270:Y270"/>
    <mergeCell ref="Z270:AD270"/>
    <mergeCell ref="AE270:AI270"/>
    <mergeCell ref="AJ269:AN269"/>
    <mergeCell ref="AO269:AS269"/>
    <mergeCell ref="AT269:AW269"/>
    <mergeCell ref="AX269:BB269"/>
    <mergeCell ref="BC269:BG269"/>
    <mergeCell ref="BH269:BL269"/>
    <mergeCell ref="A269:F269"/>
    <mergeCell ref="G269:P269"/>
    <mergeCell ref="Q269:U269"/>
    <mergeCell ref="V269:Y269"/>
    <mergeCell ref="Z269:AD269"/>
    <mergeCell ref="AE269:AI269"/>
    <mergeCell ref="AJ268:AN268"/>
    <mergeCell ref="AO268:AS268"/>
    <mergeCell ref="AT268:AW268"/>
    <mergeCell ref="AX268:BB268"/>
    <mergeCell ref="BC268:BG268"/>
    <mergeCell ref="BH268:BL268"/>
    <mergeCell ref="A268:F268"/>
    <mergeCell ref="G268:P268"/>
    <mergeCell ref="Q268:U268"/>
    <mergeCell ref="V268:Y268"/>
    <mergeCell ref="Z268:AD268"/>
    <mergeCell ref="AE268:AI268"/>
    <mergeCell ref="AT266:AW267"/>
    <mergeCell ref="AX266:BG266"/>
    <mergeCell ref="BH266:BL267"/>
    <mergeCell ref="Z267:AD267"/>
    <mergeCell ref="AE267:AI267"/>
    <mergeCell ref="AX267:BB267"/>
    <mergeCell ref="BC267:BG267"/>
    <mergeCell ref="A264:BL264"/>
    <mergeCell ref="A265:F267"/>
    <mergeCell ref="G265:P267"/>
    <mergeCell ref="Q265:AN265"/>
    <mergeCell ref="AO265:BL265"/>
    <mergeCell ref="Q266:U267"/>
    <mergeCell ref="V266:Y267"/>
    <mergeCell ref="Z266:AI266"/>
    <mergeCell ref="AJ266:AN267"/>
    <mergeCell ref="AO266:AS267"/>
    <mergeCell ref="AK253:AP253"/>
    <mergeCell ref="AQ253:AV253"/>
    <mergeCell ref="AW253:BA253"/>
    <mergeCell ref="BB253:BF253"/>
    <mergeCell ref="BG253:BL253"/>
    <mergeCell ref="A263:BL263"/>
    <mergeCell ref="BG254:BL254"/>
    <mergeCell ref="A255:F255"/>
    <mergeCell ref="G255:S255"/>
    <mergeCell ref="T255:Y255"/>
    <mergeCell ref="AK252:AP252"/>
    <mergeCell ref="AQ252:AV252"/>
    <mergeCell ref="AW252:BA252"/>
    <mergeCell ref="BB252:BF252"/>
    <mergeCell ref="BG252:BL252"/>
    <mergeCell ref="A253:F253"/>
    <mergeCell ref="G253:S253"/>
    <mergeCell ref="T253:Y253"/>
    <mergeCell ref="Z253:AD253"/>
    <mergeCell ref="AE253:AJ253"/>
    <mergeCell ref="AK251:AP251"/>
    <mergeCell ref="AQ251:AV251"/>
    <mergeCell ref="AW251:BA251"/>
    <mergeCell ref="BB251:BF251"/>
    <mergeCell ref="BG251:BL251"/>
    <mergeCell ref="A252:F252"/>
    <mergeCell ref="G252:S252"/>
    <mergeCell ref="T252:Y252"/>
    <mergeCell ref="Z252:AD252"/>
    <mergeCell ref="AE252:AJ252"/>
    <mergeCell ref="AQ249:AV250"/>
    <mergeCell ref="AW249:BF249"/>
    <mergeCell ref="BG249:BL250"/>
    <mergeCell ref="AW250:BA250"/>
    <mergeCell ref="BB250:BF250"/>
    <mergeCell ref="A251:F251"/>
    <mergeCell ref="G251:S251"/>
    <mergeCell ref="T251:Y251"/>
    <mergeCell ref="Z251:AD251"/>
    <mergeCell ref="AE251:AJ251"/>
    <mergeCell ref="A249:F250"/>
    <mergeCell ref="G249:S250"/>
    <mergeCell ref="T249:Y250"/>
    <mergeCell ref="Z249:AD250"/>
    <mergeCell ref="AE249:AJ250"/>
    <mergeCell ref="AK249:AP250"/>
    <mergeCell ref="BP239:BS239"/>
    <mergeCell ref="A242:BL242"/>
    <mergeCell ref="A243:BL243"/>
    <mergeCell ref="A246:BL246"/>
    <mergeCell ref="A247:BL247"/>
    <mergeCell ref="A248:BL248"/>
    <mergeCell ref="AO239:AR239"/>
    <mergeCell ref="AS239:AW239"/>
    <mergeCell ref="AX239:BA239"/>
    <mergeCell ref="BB239:BF239"/>
    <mergeCell ref="BG239:BJ239"/>
    <mergeCell ref="BK239:BO239"/>
    <mergeCell ref="BB238:BF238"/>
    <mergeCell ref="BG238:BJ238"/>
    <mergeCell ref="BK238:BO238"/>
    <mergeCell ref="BP238:BS238"/>
    <mergeCell ref="A239:M239"/>
    <mergeCell ref="N239:U239"/>
    <mergeCell ref="V239:Z239"/>
    <mergeCell ref="AA239:AE239"/>
    <mergeCell ref="AF239:AI239"/>
    <mergeCell ref="AJ239:AN239"/>
    <mergeCell ref="BP237:BS237"/>
    <mergeCell ref="A238:M238"/>
    <mergeCell ref="N238:U238"/>
    <mergeCell ref="V238:Z238"/>
    <mergeCell ref="AA238:AE238"/>
    <mergeCell ref="AF238:AI238"/>
    <mergeCell ref="AJ238:AN238"/>
    <mergeCell ref="AO238:AR238"/>
    <mergeCell ref="AS238:AW238"/>
    <mergeCell ref="AX238:BA238"/>
    <mergeCell ref="AO237:AR237"/>
    <mergeCell ref="AS237:AW237"/>
    <mergeCell ref="AX237:BA237"/>
    <mergeCell ref="BB237:BF237"/>
    <mergeCell ref="BG237:BJ237"/>
    <mergeCell ref="BK237:BO237"/>
    <mergeCell ref="BB236:BF236"/>
    <mergeCell ref="BG236:BJ236"/>
    <mergeCell ref="BK236:BO236"/>
    <mergeCell ref="BP236:BS236"/>
    <mergeCell ref="A237:M237"/>
    <mergeCell ref="N237:U237"/>
    <mergeCell ref="V237:Z237"/>
    <mergeCell ref="AA237:AE237"/>
    <mergeCell ref="AF237:AI237"/>
    <mergeCell ref="AJ237:AN237"/>
    <mergeCell ref="AA236:AE236"/>
    <mergeCell ref="AF236:AI236"/>
    <mergeCell ref="AJ236:AN236"/>
    <mergeCell ref="AO236:AR236"/>
    <mergeCell ref="AS236:AW236"/>
    <mergeCell ref="AX236:BA236"/>
    <mergeCell ref="A233:BL233"/>
    <mergeCell ref="A234:BM234"/>
    <mergeCell ref="A235:M236"/>
    <mergeCell ref="N235:U236"/>
    <mergeCell ref="V235:Z236"/>
    <mergeCell ref="AA235:AI235"/>
    <mergeCell ref="AJ235:AR235"/>
    <mergeCell ref="AS235:BA235"/>
    <mergeCell ref="BB235:BJ235"/>
    <mergeCell ref="BK235:BS235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U229:AY229"/>
    <mergeCell ref="AZ229:BD229"/>
    <mergeCell ref="AU227:AY227"/>
    <mergeCell ref="AZ227:BD227"/>
    <mergeCell ref="A228:F228"/>
    <mergeCell ref="G228:S228"/>
    <mergeCell ref="T228:Z228"/>
    <mergeCell ref="AA228:AE228"/>
    <mergeCell ref="AF228:AJ228"/>
    <mergeCell ref="AK228:AO228"/>
    <mergeCell ref="AP228:AT228"/>
    <mergeCell ref="AU228:AY228"/>
    <mergeCell ref="AP226:AT226"/>
    <mergeCell ref="AU226:AY226"/>
    <mergeCell ref="AZ226:BD226"/>
    <mergeCell ref="A227:F227"/>
    <mergeCell ref="G227:S227"/>
    <mergeCell ref="T227:Z227"/>
    <mergeCell ref="AA227:AE227"/>
    <mergeCell ref="AF227:AJ227"/>
    <mergeCell ref="AK227:AO227"/>
    <mergeCell ref="AP227:AT227"/>
    <mergeCell ref="A223:BL223"/>
    <mergeCell ref="A224:BD224"/>
    <mergeCell ref="A225:F226"/>
    <mergeCell ref="G225:S226"/>
    <mergeCell ref="T225:Z226"/>
    <mergeCell ref="AA225:AO225"/>
    <mergeCell ref="AP225:BD225"/>
    <mergeCell ref="AA226:AE226"/>
    <mergeCell ref="AF226:AJ226"/>
    <mergeCell ref="AK226:AO226"/>
    <mergeCell ref="AP220:AT220"/>
    <mergeCell ref="AU220:AY220"/>
    <mergeCell ref="AZ220:BD220"/>
    <mergeCell ref="BE220:BI220"/>
    <mergeCell ref="BJ220:BN220"/>
    <mergeCell ref="BO220:BS220"/>
    <mergeCell ref="A220:F220"/>
    <mergeCell ref="G220:S220"/>
    <mergeCell ref="T220:Z220"/>
    <mergeCell ref="AA220:AE220"/>
    <mergeCell ref="AF220:AJ220"/>
    <mergeCell ref="AK220:AO220"/>
    <mergeCell ref="AP219:AT219"/>
    <mergeCell ref="AU219:AY219"/>
    <mergeCell ref="AZ219:BD219"/>
    <mergeCell ref="BE219:BI219"/>
    <mergeCell ref="BJ219:BN219"/>
    <mergeCell ref="BO219:BS219"/>
    <mergeCell ref="A219:F219"/>
    <mergeCell ref="G219:S219"/>
    <mergeCell ref="T219:Z219"/>
    <mergeCell ref="AA219:AE219"/>
    <mergeCell ref="AF219:AJ219"/>
    <mergeCell ref="AK219:AO219"/>
    <mergeCell ref="AP218:AT218"/>
    <mergeCell ref="AU218:AY218"/>
    <mergeCell ref="AZ218:BD218"/>
    <mergeCell ref="BE218:BI218"/>
    <mergeCell ref="BJ218:BN218"/>
    <mergeCell ref="BO218:BS218"/>
    <mergeCell ref="A218:F218"/>
    <mergeCell ref="G218:S218"/>
    <mergeCell ref="T218:Z218"/>
    <mergeCell ref="AA218:AE218"/>
    <mergeCell ref="AF218:AJ218"/>
    <mergeCell ref="AK218:AO218"/>
    <mergeCell ref="AP217:AT217"/>
    <mergeCell ref="AU217:AY217"/>
    <mergeCell ref="AZ217:BD217"/>
    <mergeCell ref="BE217:BI217"/>
    <mergeCell ref="BJ217:BN217"/>
    <mergeCell ref="BO217:BS217"/>
    <mergeCell ref="A215:BS215"/>
    <mergeCell ref="A216:F217"/>
    <mergeCell ref="G216:S217"/>
    <mergeCell ref="T216:Z217"/>
    <mergeCell ref="AA216:AO216"/>
    <mergeCell ref="AP216:BD216"/>
    <mergeCell ref="BE216:BS216"/>
    <mergeCell ref="AA217:AE217"/>
    <mergeCell ref="AF217:AJ217"/>
    <mergeCell ref="AK217:AO217"/>
    <mergeCell ref="BA205:BC205"/>
    <mergeCell ref="BD205:BF205"/>
    <mergeCell ref="BG205:BI205"/>
    <mergeCell ref="BJ205:BL205"/>
    <mergeCell ref="A213:BL213"/>
    <mergeCell ref="A214:BS214"/>
    <mergeCell ref="A206:C206"/>
    <mergeCell ref="D206:V206"/>
    <mergeCell ref="W206:Y206"/>
    <mergeCell ref="Z206:AB206"/>
    <mergeCell ref="AI205:AK205"/>
    <mergeCell ref="AL205:AN205"/>
    <mergeCell ref="AO205:AQ205"/>
    <mergeCell ref="AR205:AT205"/>
    <mergeCell ref="AU205:AW205"/>
    <mergeCell ref="AX205:AZ205"/>
    <mergeCell ref="BA204:BC204"/>
    <mergeCell ref="BD204:BF204"/>
    <mergeCell ref="BG204:BI204"/>
    <mergeCell ref="BJ204:BL204"/>
    <mergeCell ref="A205:C205"/>
    <mergeCell ref="D205:V205"/>
    <mergeCell ref="W205:Y205"/>
    <mergeCell ref="Z205:AB205"/>
    <mergeCell ref="AC205:AE205"/>
    <mergeCell ref="AF205:AH205"/>
    <mergeCell ref="AI204:AK204"/>
    <mergeCell ref="AL204:AN204"/>
    <mergeCell ref="AO204:AQ204"/>
    <mergeCell ref="AR204:AT204"/>
    <mergeCell ref="AU204:AW204"/>
    <mergeCell ref="AX204:AZ204"/>
    <mergeCell ref="BA203:BC203"/>
    <mergeCell ref="BD203:BF203"/>
    <mergeCell ref="BG203:BI203"/>
    <mergeCell ref="BJ203:BL203"/>
    <mergeCell ref="A204:C204"/>
    <mergeCell ref="D204:V204"/>
    <mergeCell ref="W204:Y204"/>
    <mergeCell ref="Z204:AB204"/>
    <mergeCell ref="AC204:AE204"/>
    <mergeCell ref="AF204:AH204"/>
    <mergeCell ref="AI203:AK203"/>
    <mergeCell ref="AL203:AN203"/>
    <mergeCell ref="AO203:AQ203"/>
    <mergeCell ref="AR203:AT203"/>
    <mergeCell ref="AU203:AW203"/>
    <mergeCell ref="AX203:AZ203"/>
    <mergeCell ref="A203:C203"/>
    <mergeCell ref="D203:V203"/>
    <mergeCell ref="W203:Y203"/>
    <mergeCell ref="Z203:AB203"/>
    <mergeCell ref="AC203:AE203"/>
    <mergeCell ref="AF203:AH203"/>
    <mergeCell ref="BJ201:BL202"/>
    <mergeCell ref="W202:Y202"/>
    <mergeCell ref="Z202:AB202"/>
    <mergeCell ref="AC202:AE202"/>
    <mergeCell ref="AF202:AH202"/>
    <mergeCell ref="AI202:AK202"/>
    <mergeCell ref="AL202:AN202"/>
    <mergeCell ref="AO202:AQ202"/>
    <mergeCell ref="AR202:AT202"/>
    <mergeCell ref="BG200:BL200"/>
    <mergeCell ref="W201:AB201"/>
    <mergeCell ref="AC201:AH201"/>
    <mergeCell ref="AI201:AN201"/>
    <mergeCell ref="AO201:AT201"/>
    <mergeCell ref="AU201:AW202"/>
    <mergeCell ref="AX201:AZ202"/>
    <mergeCell ref="BA201:BC202"/>
    <mergeCell ref="BD201:BF202"/>
    <mergeCell ref="BG201:BI202"/>
    <mergeCell ref="A200:C202"/>
    <mergeCell ref="D200:V202"/>
    <mergeCell ref="W200:AH200"/>
    <mergeCell ref="AI200:AT200"/>
    <mergeCell ref="AU200:AZ200"/>
    <mergeCell ref="BA200:BF200"/>
    <mergeCell ref="AT186:AX186"/>
    <mergeCell ref="AY186:BC186"/>
    <mergeCell ref="BD186:BH186"/>
    <mergeCell ref="BI186:BM186"/>
    <mergeCell ref="BN186:BR186"/>
    <mergeCell ref="A199:BL199"/>
    <mergeCell ref="BI187:BM187"/>
    <mergeCell ref="BN187:BR187"/>
    <mergeCell ref="A188:T188"/>
    <mergeCell ref="U188:Y188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182:T183"/>
    <mergeCell ref="U182:AD182"/>
    <mergeCell ref="AE182:AN182"/>
    <mergeCell ref="AO182:AX182"/>
    <mergeCell ref="AY182:BH182"/>
    <mergeCell ref="BI182:BR182"/>
    <mergeCell ref="U183:Y183"/>
    <mergeCell ref="Z183:AD183"/>
    <mergeCell ref="AE183:AI183"/>
    <mergeCell ref="AJ183:AN183"/>
    <mergeCell ref="AP157:AT157"/>
    <mergeCell ref="AU157:AY157"/>
    <mergeCell ref="AZ157:BD157"/>
    <mergeCell ref="BE157:BI157"/>
    <mergeCell ref="A180:BL180"/>
    <mergeCell ref="A181:BR181"/>
    <mergeCell ref="BE158:BI158"/>
    <mergeCell ref="A159:C159"/>
    <mergeCell ref="D159:P159"/>
    <mergeCell ref="Q159:U159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BT129:BX129"/>
    <mergeCell ref="A152:BL152"/>
    <mergeCell ref="A153:C154"/>
    <mergeCell ref="D153:P154"/>
    <mergeCell ref="Q153:U154"/>
    <mergeCell ref="V153:AE154"/>
    <mergeCell ref="AF153:AT153"/>
    <mergeCell ref="AU153:BI153"/>
    <mergeCell ref="AF154:AJ154"/>
    <mergeCell ref="AK154:AO154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205 A119">
    <cfRule type="cellIs" dxfId="395" priority="99" stopIfTrue="1" operator="equal">
      <formula>A109</formula>
    </cfRule>
  </conditionalFormatting>
  <conditionalFormatting sqref="A129:C129 A157:C157">
    <cfRule type="cellIs" dxfId="394" priority="100" stopIfTrue="1" operator="equal">
      <formula>A128</formula>
    </cfRule>
    <cfRule type="cellIs" dxfId="393" priority="101" stopIfTrue="1" operator="equal">
      <formula>0</formula>
    </cfRule>
  </conditionalFormatting>
  <conditionalFormatting sqref="A111">
    <cfRule type="cellIs" dxfId="392" priority="98" stopIfTrue="1" operator="equal">
      <formula>A110</formula>
    </cfRule>
  </conditionalFormatting>
  <conditionalFormatting sqref="A121">
    <cfRule type="cellIs" dxfId="391" priority="304" stopIfTrue="1" operator="equal">
      <formula>A119</formula>
    </cfRule>
  </conditionalFormatting>
  <conditionalFormatting sqref="A120">
    <cfRule type="cellIs" dxfId="390" priority="96" stopIfTrue="1" operator="equal">
      <formula>A119</formula>
    </cfRule>
  </conditionalFormatting>
  <conditionalFormatting sqref="A206">
    <cfRule type="cellIs" dxfId="389" priority="6" stopIfTrue="1" operator="equal">
      <formula>A205</formula>
    </cfRule>
  </conditionalFormatting>
  <conditionalFormatting sqref="A130:C130">
    <cfRule type="cellIs" dxfId="388" priority="93" stopIfTrue="1" operator="equal">
      <formula>A129</formula>
    </cfRule>
    <cfRule type="cellIs" dxfId="387" priority="94" stopIfTrue="1" operator="equal">
      <formula>0</formula>
    </cfRule>
  </conditionalFormatting>
  <conditionalFormatting sqref="A131:C131">
    <cfRule type="cellIs" dxfId="386" priority="91" stopIfTrue="1" operator="equal">
      <formula>A130</formula>
    </cfRule>
    <cfRule type="cellIs" dxfId="385" priority="92" stopIfTrue="1" operator="equal">
      <formula>0</formula>
    </cfRule>
  </conditionalFormatting>
  <conditionalFormatting sqref="A132:C132">
    <cfRule type="cellIs" dxfId="384" priority="89" stopIfTrue="1" operator="equal">
      <formula>A131</formula>
    </cfRule>
    <cfRule type="cellIs" dxfId="383" priority="90" stopIfTrue="1" operator="equal">
      <formula>0</formula>
    </cfRule>
  </conditionalFormatting>
  <conditionalFormatting sqref="A133:C133">
    <cfRule type="cellIs" dxfId="382" priority="87" stopIfTrue="1" operator="equal">
      <formula>A132</formula>
    </cfRule>
    <cfRule type="cellIs" dxfId="381" priority="88" stopIfTrue="1" operator="equal">
      <formula>0</formula>
    </cfRule>
  </conditionalFormatting>
  <conditionalFormatting sqref="A134:C134">
    <cfRule type="cellIs" dxfId="380" priority="85" stopIfTrue="1" operator="equal">
      <formula>A133</formula>
    </cfRule>
    <cfRule type="cellIs" dxfId="379" priority="86" stopIfTrue="1" operator="equal">
      <formula>0</formula>
    </cfRule>
  </conditionalFormatting>
  <conditionalFormatting sqref="A135:C135">
    <cfRule type="cellIs" dxfId="378" priority="83" stopIfTrue="1" operator="equal">
      <formula>A134</formula>
    </cfRule>
    <cfRule type="cellIs" dxfId="377" priority="84" stopIfTrue="1" operator="equal">
      <formula>0</formula>
    </cfRule>
  </conditionalFormatting>
  <conditionalFormatting sqref="A136:C136">
    <cfRule type="cellIs" dxfId="376" priority="81" stopIfTrue="1" operator="equal">
      <formula>A135</formula>
    </cfRule>
    <cfRule type="cellIs" dxfId="375" priority="82" stopIfTrue="1" operator="equal">
      <formula>0</formula>
    </cfRule>
  </conditionalFormatting>
  <conditionalFormatting sqref="A137:C137">
    <cfRule type="cellIs" dxfId="374" priority="79" stopIfTrue="1" operator="equal">
      <formula>A136</formula>
    </cfRule>
    <cfRule type="cellIs" dxfId="373" priority="80" stopIfTrue="1" operator="equal">
      <formula>0</formula>
    </cfRule>
  </conditionalFormatting>
  <conditionalFormatting sqref="A138:C138">
    <cfRule type="cellIs" dxfId="372" priority="77" stopIfTrue="1" operator="equal">
      <formula>A137</formula>
    </cfRule>
    <cfRule type="cellIs" dxfId="371" priority="78" stopIfTrue="1" operator="equal">
      <formula>0</formula>
    </cfRule>
  </conditionalFormatting>
  <conditionalFormatting sqref="A139:C139">
    <cfRule type="cellIs" dxfId="370" priority="75" stopIfTrue="1" operator="equal">
      <formula>A138</formula>
    </cfRule>
    <cfRule type="cellIs" dxfId="369" priority="76" stopIfTrue="1" operator="equal">
      <formula>0</formula>
    </cfRule>
  </conditionalFormatting>
  <conditionalFormatting sqref="A140:C140">
    <cfRule type="cellIs" dxfId="368" priority="73" stopIfTrue="1" operator="equal">
      <formula>A139</formula>
    </cfRule>
    <cfRule type="cellIs" dxfId="367" priority="74" stopIfTrue="1" operator="equal">
      <formula>0</formula>
    </cfRule>
  </conditionalFormatting>
  <conditionalFormatting sqref="A141:C141">
    <cfRule type="cellIs" dxfId="366" priority="71" stopIfTrue="1" operator="equal">
      <formula>A140</formula>
    </cfRule>
    <cfRule type="cellIs" dxfId="365" priority="72" stopIfTrue="1" operator="equal">
      <formula>0</formula>
    </cfRule>
  </conditionalFormatting>
  <conditionalFormatting sqref="A142:C142">
    <cfRule type="cellIs" dxfId="364" priority="69" stopIfTrue="1" operator="equal">
      <formula>A141</formula>
    </cfRule>
    <cfRule type="cellIs" dxfId="363" priority="70" stopIfTrue="1" operator="equal">
      <formula>0</formula>
    </cfRule>
  </conditionalFormatting>
  <conditionalFormatting sqref="A143:C143">
    <cfRule type="cellIs" dxfId="362" priority="67" stopIfTrue="1" operator="equal">
      <formula>A142</formula>
    </cfRule>
    <cfRule type="cellIs" dxfId="361" priority="68" stopIfTrue="1" operator="equal">
      <formula>0</formula>
    </cfRule>
  </conditionalFormatting>
  <conditionalFormatting sqref="A144:C144">
    <cfRule type="cellIs" dxfId="360" priority="65" stopIfTrue="1" operator="equal">
      <formula>A143</formula>
    </cfRule>
    <cfRule type="cellIs" dxfId="359" priority="66" stopIfTrue="1" operator="equal">
      <formula>0</formula>
    </cfRule>
  </conditionalFormatting>
  <conditionalFormatting sqref="A145:C145">
    <cfRule type="cellIs" dxfId="358" priority="63" stopIfTrue="1" operator="equal">
      <formula>A144</formula>
    </cfRule>
    <cfRule type="cellIs" dxfId="357" priority="64" stopIfTrue="1" operator="equal">
      <formula>0</formula>
    </cfRule>
  </conditionalFormatting>
  <conditionalFormatting sqref="A146:C146">
    <cfRule type="cellIs" dxfId="356" priority="61" stopIfTrue="1" operator="equal">
      <formula>A145</formula>
    </cfRule>
    <cfRule type="cellIs" dxfId="355" priority="62" stopIfTrue="1" operator="equal">
      <formula>0</formula>
    </cfRule>
  </conditionalFormatting>
  <conditionalFormatting sqref="A147:C147">
    <cfRule type="cellIs" dxfId="354" priority="59" stopIfTrue="1" operator="equal">
      <formula>A146</formula>
    </cfRule>
    <cfRule type="cellIs" dxfId="353" priority="60" stopIfTrue="1" operator="equal">
      <formula>0</formula>
    </cfRule>
  </conditionalFormatting>
  <conditionalFormatting sqref="A148:C148">
    <cfRule type="cellIs" dxfId="352" priority="57" stopIfTrue="1" operator="equal">
      <formula>A147</formula>
    </cfRule>
    <cfRule type="cellIs" dxfId="351" priority="58" stopIfTrue="1" operator="equal">
      <formula>0</formula>
    </cfRule>
  </conditionalFormatting>
  <conditionalFormatting sqref="A149:C149">
    <cfRule type="cellIs" dxfId="350" priority="55" stopIfTrue="1" operator="equal">
      <formula>A148</formula>
    </cfRule>
    <cfRule type="cellIs" dxfId="349" priority="56" stopIfTrue="1" operator="equal">
      <formula>0</formula>
    </cfRule>
  </conditionalFormatting>
  <conditionalFormatting sqref="A150:C150">
    <cfRule type="cellIs" dxfId="348" priority="53" stopIfTrue="1" operator="equal">
      <formula>A149</formula>
    </cfRule>
    <cfRule type="cellIs" dxfId="347" priority="54" stopIfTrue="1" operator="equal">
      <formula>0</formula>
    </cfRule>
  </conditionalFormatting>
  <conditionalFormatting sqref="A158:C158">
    <cfRule type="cellIs" dxfId="346" priority="49" stopIfTrue="1" operator="equal">
      <formula>A157</formula>
    </cfRule>
    <cfRule type="cellIs" dxfId="345" priority="50" stopIfTrue="1" operator="equal">
      <formula>0</formula>
    </cfRule>
  </conditionalFormatting>
  <conditionalFormatting sqref="A159:C159">
    <cfRule type="cellIs" dxfId="344" priority="47" stopIfTrue="1" operator="equal">
      <formula>A158</formula>
    </cfRule>
    <cfRule type="cellIs" dxfId="343" priority="48" stopIfTrue="1" operator="equal">
      <formula>0</formula>
    </cfRule>
  </conditionalFormatting>
  <conditionalFormatting sqref="A160:C160">
    <cfRule type="cellIs" dxfId="342" priority="45" stopIfTrue="1" operator="equal">
      <formula>A159</formula>
    </cfRule>
    <cfRule type="cellIs" dxfId="341" priority="46" stopIfTrue="1" operator="equal">
      <formula>0</formula>
    </cfRule>
  </conditionalFormatting>
  <conditionalFormatting sqref="A161:C161">
    <cfRule type="cellIs" dxfId="340" priority="43" stopIfTrue="1" operator="equal">
      <formula>A160</formula>
    </cfRule>
    <cfRule type="cellIs" dxfId="339" priority="44" stopIfTrue="1" operator="equal">
      <formula>0</formula>
    </cfRule>
  </conditionalFormatting>
  <conditionalFormatting sqref="A162:C162">
    <cfRule type="cellIs" dxfId="338" priority="41" stopIfTrue="1" operator="equal">
      <formula>A161</formula>
    </cfRule>
    <cfRule type="cellIs" dxfId="337" priority="42" stopIfTrue="1" operator="equal">
      <formula>0</formula>
    </cfRule>
  </conditionalFormatting>
  <conditionalFormatting sqref="A163:C163">
    <cfRule type="cellIs" dxfId="336" priority="39" stopIfTrue="1" operator="equal">
      <formula>A162</formula>
    </cfRule>
    <cfRule type="cellIs" dxfId="335" priority="40" stopIfTrue="1" operator="equal">
      <formula>0</formula>
    </cfRule>
  </conditionalFormatting>
  <conditionalFormatting sqref="A164:C164">
    <cfRule type="cellIs" dxfId="334" priority="37" stopIfTrue="1" operator="equal">
      <formula>A163</formula>
    </cfRule>
    <cfRule type="cellIs" dxfId="333" priority="38" stopIfTrue="1" operator="equal">
      <formula>0</formula>
    </cfRule>
  </conditionalFormatting>
  <conditionalFormatting sqref="A165:C165">
    <cfRule type="cellIs" dxfId="332" priority="35" stopIfTrue="1" operator="equal">
      <formula>A164</formula>
    </cfRule>
    <cfRule type="cellIs" dxfId="331" priority="36" stopIfTrue="1" operator="equal">
      <formula>0</formula>
    </cfRule>
  </conditionalFormatting>
  <conditionalFormatting sqref="A166:C166">
    <cfRule type="cellIs" dxfId="330" priority="33" stopIfTrue="1" operator="equal">
      <formula>A165</formula>
    </cfRule>
    <cfRule type="cellIs" dxfId="329" priority="34" stopIfTrue="1" operator="equal">
      <formula>0</formula>
    </cfRule>
  </conditionalFormatting>
  <conditionalFormatting sqref="A167:C167">
    <cfRule type="cellIs" dxfId="328" priority="31" stopIfTrue="1" operator="equal">
      <formula>A166</formula>
    </cfRule>
    <cfRule type="cellIs" dxfId="327" priority="32" stopIfTrue="1" operator="equal">
      <formula>0</formula>
    </cfRule>
  </conditionalFormatting>
  <conditionalFormatting sqref="A168:C168">
    <cfRule type="cellIs" dxfId="326" priority="29" stopIfTrue="1" operator="equal">
      <formula>A167</formula>
    </cfRule>
    <cfRule type="cellIs" dxfId="325" priority="30" stopIfTrue="1" operator="equal">
      <formula>0</formula>
    </cfRule>
  </conditionalFormatting>
  <conditionalFormatting sqref="A169:C169">
    <cfRule type="cellIs" dxfId="324" priority="27" stopIfTrue="1" operator="equal">
      <formula>A168</formula>
    </cfRule>
    <cfRule type="cellIs" dxfId="323" priority="28" stopIfTrue="1" operator="equal">
      <formula>0</formula>
    </cfRule>
  </conditionalFormatting>
  <conditionalFormatting sqref="A170:C170">
    <cfRule type="cellIs" dxfId="322" priority="25" stopIfTrue="1" operator="equal">
      <formula>A169</formula>
    </cfRule>
    <cfRule type="cellIs" dxfId="321" priority="26" stopIfTrue="1" operator="equal">
      <formula>0</formula>
    </cfRule>
  </conditionalFormatting>
  <conditionalFormatting sqref="A171:C171">
    <cfRule type="cellIs" dxfId="320" priority="23" stopIfTrue="1" operator="equal">
      <formula>A170</formula>
    </cfRule>
    <cfRule type="cellIs" dxfId="319" priority="24" stopIfTrue="1" operator="equal">
      <formula>0</formula>
    </cfRule>
  </conditionalFormatting>
  <conditionalFormatting sqref="A172:C172">
    <cfRule type="cellIs" dxfId="318" priority="21" stopIfTrue="1" operator="equal">
      <formula>A171</formula>
    </cfRule>
    <cfRule type="cellIs" dxfId="317" priority="22" stopIfTrue="1" operator="equal">
      <formula>0</formula>
    </cfRule>
  </conditionalFormatting>
  <conditionalFormatting sqref="A173:C173">
    <cfRule type="cellIs" dxfId="316" priority="19" stopIfTrue="1" operator="equal">
      <formula>A172</formula>
    </cfRule>
    <cfRule type="cellIs" dxfId="315" priority="20" stopIfTrue="1" operator="equal">
      <formula>0</formula>
    </cfRule>
  </conditionalFormatting>
  <conditionalFormatting sqref="A174:C174">
    <cfRule type="cellIs" dxfId="314" priority="17" stopIfTrue="1" operator="equal">
      <formula>A173</formula>
    </cfRule>
    <cfRule type="cellIs" dxfId="313" priority="18" stopIfTrue="1" operator="equal">
      <formula>0</formula>
    </cfRule>
  </conditionalFormatting>
  <conditionalFormatting sqref="A175:C175">
    <cfRule type="cellIs" dxfId="312" priority="15" stopIfTrue="1" operator="equal">
      <formula>A174</formula>
    </cfRule>
    <cfRule type="cellIs" dxfId="311" priority="16" stopIfTrue="1" operator="equal">
      <formula>0</formula>
    </cfRule>
  </conditionalFormatting>
  <conditionalFormatting sqref="A176:C176">
    <cfRule type="cellIs" dxfId="310" priority="13" stopIfTrue="1" operator="equal">
      <formula>A175</formula>
    </cfRule>
    <cfRule type="cellIs" dxfId="309" priority="14" stopIfTrue="1" operator="equal">
      <formula>0</formula>
    </cfRule>
  </conditionalFormatting>
  <conditionalFormatting sqref="A177:C177">
    <cfRule type="cellIs" dxfId="308" priority="11" stopIfTrue="1" operator="equal">
      <formula>A176</formula>
    </cfRule>
    <cfRule type="cellIs" dxfId="307" priority="12" stopIfTrue="1" operator="equal">
      <formula>0</formula>
    </cfRule>
  </conditionalFormatting>
  <conditionalFormatting sqref="A178:C178">
    <cfRule type="cellIs" dxfId="306" priority="9" stopIfTrue="1" operator="equal">
      <formula>A177</formula>
    </cfRule>
    <cfRule type="cellIs" dxfId="305" priority="10" stopIfTrue="1" operator="equal">
      <formula>0</formula>
    </cfRule>
  </conditionalFormatting>
  <conditionalFormatting sqref="A207">
    <cfRule type="cellIs" dxfId="304" priority="5" stopIfTrue="1" operator="equal">
      <formula>A206</formula>
    </cfRule>
  </conditionalFormatting>
  <conditionalFormatting sqref="A208">
    <cfRule type="cellIs" dxfId="303" priority="4" stopIfTrue="1" operator="equal">
      <formula>A207</formula>
    </cfRule>
  </conditionalFormatting>
  <conditionalFormatting sqref="A209">
    <cfRule type="cellIs" dxfId="302" priority="3" stopIfTrue="1" operator="equal">
      <formula>A208</formula>
    </cfRule>
  </conditionalFormatting>
  <conditionalFormatting sqref="A210">
    <cfRule type="cellIs" dxfId="301" priority="2" stopIfTrue="1" operator="equal">
      <formula>A209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1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382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383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352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384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379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380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25" t="s">
        <v>381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2244322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2244322</v>
      </c>
      <c r="AJ30" s="97"/>
      <c r="AK30" s="97"/>
      <c r="AL30" s="97"/>
      <c r="AM30" s="98"/>
      <c r="AN30" s="96">
        <v>2860215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2860215</v>
      </c>
      <c r="BC30" s="97"/>
      <c r="BD30" s="97"/>
      <c r="BE30" s="97"/>
      <c r="BF30" s="98"/>
      <c r="BG30" s="96">
        <v>3132052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3132052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6802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6802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77000</v>
      </c>
      <c r="AT31" s="97"/>
      <c r="AU31" s="97"/>
      <c r="AV31" s="97"/>
      <c r="AW31" s="98"/>
      <c r="AX31" s="96">
        <v>53000</v>
      </c>
      <c r="AY31" s="97"/>
      <c r="AZ31" s="97"/>
      <c r="BA31" s="98"/>
      <c r="BB31" s="96">
        <f>IF(ISNUMBER(AN31),AN31,0)+IF(ISNUMBER(AS31),AS31,0)</f>
        <v>77000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25000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25000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267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6802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6802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77000</v>
      </c>
      <c r="AT32" s="97"/>
      <c r="AU32" s="97"/>
      <c r="AV32" s="97"/>
      <c r="AW32" s="98"/>
      <c r="AX32" s="96">
        <v>53000</v>
      </c>
      <c r="AY32" s="97"/>
      <c r="AZ32" s="97"/>
      <c r="BA32" s="98"/>
      <c r="BB32" s="96">
        <f>IF(ISNUMBER(AN32),AN32,0)+IF(ISNUMBER(AS32),AS32,0)</f>
        <v>77000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25000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25000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2244322</v>
      </c>
      <c r="V33" s="103"/>
      <c r="W33" s="103"/>
      <c r="X33" s="103"/>
      <c r="Y33" s="103"/>
      <c r="Z33" s="103">
        <v>6802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2251124</v>
      </c>
      <c r="AJ33" s="105"/>
      <c r="AK33" s="105"/>
      <c r="AL33" s="105"/>
      <c r="AM33" s="106"/>
      <c r="AN33" s="104">
        <v>2860215</v>
      </c>
      <c r="AO33" s="105"/>
      <c r="AP33" s="105"/>
      <c r="AQ33" s="105"/>
      <c r="AR33" s="106"/>
      <c r="AS33" s="104">
        <v>77000</v>
      </c>
      <c r="AT33" s="105"/>
      <c r="AU33" s="105"/>
      <c r="AV33" s="105"/>
      <c r="AW33" s="106"/>
      <c r="AX33" s="104">
        <v>53000</v>
      </c>
      <c r="AY33" s="105"/>
      <c r="AZ33" s="105"/>
      <c r="BA33" s="106"/>
      <c r="BB33" s="104">
        <f>IF(ISNUMBER(AN33),AN33,0)+IF(ISNUMBER(AS33),AS33,0)</f>
        <v>2937215</v>
      </c>
      <c r="BC33" s="105"/>
      <c r="BD33" s="105"/>
      <c r="BE33" s="105"/>
      <c r="BF33" s="106"/>
      <c r="BG33" s="104">
        <v>3132052</v>
      </c>
      <c r="BH33" s="105"/>
      <c r="BI33" s="105"/>
      <c r="BJ33" s="105"/>
      <c r="BK33" s="106"/>
      <c r="BL33" s="104">
        <v>25000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3157052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3473902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3473902</v>
      </c>
      <c r="AN41" s="97"/>
      <c r="AO41" s="97"/>
      <c r="AP41" s="97"/>
      <c r="AQ41" s="98"/>
      <c r="AR41" s="96">
        <v>3704969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3704969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25000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25000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25000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25000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267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25000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25000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25000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25000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3473902</v>
      </c>
      <c r="Y44" s="105"/>
      <c r="Z44" s="105"/>
      <c r="AA44" s="105"/>
      <c r="AB44" s="106"/>
      <c r="AC44" s="104">
        <v>25000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3498902</v>
      </c>
      <c r="AN44" s="105"/>
      <c r="AO44" s="105"/>
      <c r="AP44" s="105"/>
      <c r="AQ44" s="106"/>
      <c r="AR44" s="104">
        <v>3704969</v>
      </c>
      <c r="AS44" s="105"/>
      <c r="AT44" s="105"/>
      <c r="AU44" s="105"/>
      <c r="AV44" s="106"/>
      <c r="AW44" s="104">
        <v>25000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3729969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1677467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1677467</v>
      </c>
      <c r="AJ54" s="97"/>
      <c r="AK54" s="97"/>
      <c r="AL54" s="97"/>
      <c r="AM54" s="98"/>
      <c r="AN54" s="96">
        <v>2170455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2170455</v>
      </c>
      <c r="BC54" s="97"/>
      <c r="BD54" s="97"/>
      <c r="BE54" s="97"/>
      <c r="BF54" s="98"/>
      <c r="BG54" s="96">
        <v>2362076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2362076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379643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379643</v>
      </c>
      <c r="AJ55" s="97"/>
      <c r="AK55" s="97"/>
      <c r="AL55" s="97"/>
      <c r="AM55" s="98"/>
      <c r="AN55" s="96">
        <v>477500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477500</v>
      </c>
      <c r="BC55" s="97"/>
      <c r="BD55" s="97"/>
      <c r="BE55" s="97"/>
      <c r="BF55" s="98"/>
      <c r="BG55" s="96">
        <v>519657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519657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45311</v>
      </c>
      <c r="V56" s="97"/>
      <c r="W56" s="97"/>
      <c r="X56" s="97"/>
      <c r="Y56" s="98"/>
      <c r="Z56" s="96">
        <v>5399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50710</v>
      </c>
      <c r="AJ56" s="97"/>
      <c r="AK56" s="97"/>
      <c r="AL56" s="97"/>
      <c r="AM56" s="98"/>
      <c r="AN56" s="96">
        <v>28155</v>
      </c>
      <c r="AO56" s="97"/>
      <c r="AP56" s="97"/>
      <c r="AQ56" s="97"/>
      <c r="AR56" s="98"/>
      <c r="AS56" s="96">
        <v>13500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41655</v>
      </c>
      <c r="BC56" s="97"/>
      <c r="BD56" s="97"/>
      <c r="BE56" s="97"/>
      <c r="BF56" s="98"/>
      <c r="BG56" s="96">
        <v>29901</v>
      </c>
      <c r="BH56" s="97"/>
      <c r="BI56" s="97"/>
      <c r="BJ56" s="97"/>
      <c r="BK56" s="98"/>
      <c r="BL56" s="96">
        <v>13500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43401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88732</v>
      </c>
      <c r="V57" s="97"/>
      <c r="W57" s="97"/>
      <c r="X57" s="97"/>
      <c r="Y57" s="98"/>
      <c r="Z57" s="96">
        <v>351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89083</v>
      </c>
      <c r="AJ57" s="97"/>
      <c r="AK57" s="97"/>
      <c r="AL57" s="97"/>
      <c r="AM57" s="98"/>
      <c r="AN57" s="96">
        <v>101366</v>
      </c>
      <c r="AO57" s="97"/>
      <c r="AP57" s="97"/>
      <c r="AQ57" s="97"/>
      <c r="AR57" s="98"/>
      <c r="AS57" s="96">
        <v>6500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107866</v>
      </c>
      <c r="BC57" s="97"/>
      <c r="BD57" s="97"/>
      <c r="BE57" s="97"/>
      <c r="BF57" s="98"/>
      <c r="BG57" s="96">
        <v>108320</v>
      </c>
      <c r="BH57" s="97"/>
      <c r="BI57" s="97"/>
      <c r="BJ57" s="97"/>
      <c r="BK57" s="98"/>
      <c r="BL57" s="96">
        <v>6500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114820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728</v>
      </c>
      <c r="V58" s="97"/>
      <c r="W58" s="97"/>
      <c r="X58" s="97"/>
      <c r="Y58" s="98"/>
      <c r="Z58" s="96"/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728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3000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6000</v>
      </c>
      <c r="BC58" s="97"/>
      <c r="BD58" s="97"/>
      <c r="BE58" s="97"/>
      <c r="BF58" s="98"/>
      <c r="BG58" s="96">
        <v>3186</v>
      </c>
      <c r="BH58" s="97"/>
      <c r="BI58" s="97"/>
      <c r="BJ58" s="97"/>
      <c r="BK58" s="98"/>
      <c r="BL58" s="96">
        <v>3000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6186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30760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30760</v>
      </c>
      <c r="AJ59" s="97"/>
      <c r="AK59" s="97"/>
      <c r="AL59" s="97"/>
      <c r="AM59" s="98"/>
      <c r="AN59" s="96">
        <v>52471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52471</v>
      </c>
      <c r="BC59" s="97"/>
      <c r="BD59" s="97"/>
      <c r="BE59" s="97"/>
      <c r="BF59" s="98"/>
      <c r="BG59" s="96">
        <v>62445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62445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6894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6894</v>
      </c>
      <c r="AJ60" s="97"/>
      <c r="AK60" s="97"/>
      <c r="AL60" s="97"/>
      <c r="AM60" s="98"/>
      <c r="AN60" s="96">
        <v>7224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7224</v>
      </c>
      <c r="BC60" s="97"/>
      <c r="BD60" s="97"/>
      <c r="BE60" s="97"/>
      <c r="BF60" s="98"/>
      <c r="BG60" s="96">
        <v>8629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8629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12702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12702</v>
      </c>
      <c r="AJ61" s="97"/>
      <c r="AK61" s="97"/>
      <c r="AL61" s="97"/>
      <c r="AM61" s="98"/>
      <c r="AN61" s="96">
        <v>17675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17675</v>
      </c>
      <c r="BC61" s="97"/>
      <c r="BD61" s="97"/>
      <c r="BE61" s="97"/>
      <c r="BF61" s="98"/>
      <c r="BG61" s="96">
        <v>35287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35287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1085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1085</v>
      </c>
      <c r="AJ62" s="97"/>
      <c r="AK62" s="97"/>
      <c r="AL62" s="97"/>
      <c r="AM62" s="98"/>
      <c r="AN62" s="96">
        <v>1126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1126</v>
      </c>
      <c r="BC62" s="97"/>
      <c r="BD62" s="97"/>
      <c r="BE62" s="97"/>
      <c r="BF62" s="98"/>
      <c r="BG62" s="96">
        <v>1490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1490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1000</v>
      </c>
      <c r="V63" s="97"/>
      <c r="W63" s="97"/>
      <c r="X63" s="97"/>
      <c r="Y63" s="98"/>
      <c r="Z63" s="96">
        <v>571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1571</v>
      </c>
      <c r="AJ63" s="97"/>
      <c r="AK63" s="97"/>
      <c r="AL63" s="97"/>
      <c r="AM63" s="98"/>
      <c r="AN63" s="96">
        <v>1243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1243</v>
      </c>
      <c r="BC63" s="97"/>
      <c r="BD63" s="97"/>
      <c r="BE63" s="97"/>
      <c r="BF63" s="98"/>
      <c r="BG63" s="96">
        <v>1061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1061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481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481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54000</v>
      </c>
      <c r="AT64" s="97"/>
      <c r="AU64" s="97"/>
      <c r="AV64" s="97"/>
      <c r="AW64" s="98"/>
      <c r="AX64" s="96">
        <v>53000</v>
      </c>
      <c r="AY64" s="97"/>
      <c r="AZ64" s="97"/>
      <c r="BA64" s="98"/>
      <c r="BB64" s="96">
        <f>IF(ISNUMBER(AN64),AN64,0)+IF(ISNUMBER(AS64),AS64,0)</f>
        <v>54000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2000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2000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2244322</v>
      </c>
      <c r="V65" s="105"/>
      <c r="W65" s="105"/>
      <c r="X65" s="105"/>
      <c r="Y65" s="106"/>
      <c r="Z65" s="104">
        <v>6802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2251124</v>
      </c>
      <c r="AJ65" s="105"/>
      <c r="AK65" s="105"/>
      <c r="AL65" s="105"/>
      <c r="AM65" s="106"/>
      <c r="AN65" s="104">
        <v>2860215</v>
      </c>
      <c r="AO65" s="105"/>
      <c r="AP65" s="105"/>
      <c r="AQ65" s="105"/>
      <c r="AR65" s="106"/>
      <c r="AS65" s="104">
        <v>77000</v>
      </c>
      <c r="AT65" s="105"/>
      <c r="AU65" s="105"/>
      <c r="AV65" s="105"/>
      <c r="AW65" s="106"/>
      <c r="AX65" s="104">
        <v>53000</v>
      </c>
      <c r="AY65" s="105"/>
      <c r="AZ65" s="105"/>
      <c r="BA65" s="106"/>
      <c r="BB65" s="104">
        <f>IF(ISNUMBER(AN65),AN65,0)+IF(ISNUMBER(AS65),AS65,0)</f>
        <v>2937215</v>
      </c>
      <c r="BC65" s="105"/>
      <c r="BD65" s="105"/>
      <c r="BE65" s="105"/>
      <c r="BF65" s="106"/>
      <c r="BG65" s="104">
        <v>3132052</v>
      </c>
      <c r="BH65" s="105"/>
      <c r="BI65" s="105"/>
      <c r="BJ65" s="105"/>
      <c r="BK65" s="106"/>
      <c r="BL65" s="104">
        <v>25000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3157052</v>
      </c>
      <c r="BV65" s="105"/>
      <c r="BW65" s="105"/>
      <c r="BX65" s="105"/>
      <c r="BY65" s="106"/>
    </row>
    <row r="67" spans="1:79" ht="14.25" customHeight="1" x14ac:dyDescent="0.2">
      <c r="A67" s="29" t="s">
        <v>237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2644967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2644967</v>
      </c>
      <c r="AN81" s="97"/>
      <c r="AO81" s="97"/>
      <c r="AP81" s="97"/>
      <c r="AQ81" s="98"/>
      <c r="AR81" s="96">
        <v>2823684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2823684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581893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581893</v>
      </c>
      <c r="AN82" s="97"/>
      <c r="AO82" s="97"/>
      <c r="AP82" s="97"/>
      <c r="AQ82" s="98"/>
      <c r="AR82" s="96">
        <v>621211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621211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31485</v>
      </c>
      <c r="Y83" s="97"/>
      <c r="Z83" s="97"/>
      <c r="AA83" s="97"/>
      <c r="AB83" s="98"/>
      <c r="AC83" s="96">
        <v>13500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44985</v>
      </c>
      <c r="AN83" s="97"/>
      <c r="AO83" s="97"/>
      <c r="AP83" s="97"/>
      <c r="AQ83" s="98"/>
      <c r="AR83" s="96">
        <v>33060</v>
      </c>
      <c r="AS83" s="97"/>
      <c r="AT83" s="97"/>
      <c r="AU83" s="97"/>
      <c r="AV83" s="98"/>
      <c r="AW83" s="96">
        <v>13500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46560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114061</v>
      </c>
      <c r="Y84" s="97"/>
      <c r="Z84" s="97"/>
      <c r="AA84" s="97"/>
      <c r="AB84" s="98"/>
      <c r="AC84" s="96">
        <v>6500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120561</v>
      </c>
      <c r="AN84" s="97"/>
      <c r="AO84" s="97"/>
      <c r="AP84" s="97"/>
      <c r="AQ84" s="98"/>
      <c r="AR84" s="96">
        <v>119764</v>
      </c>
      <c r="AS84" s="97"/>
      <c r="AT84" s="97"/>
      <c r="AU84" s="97"/>
      <c r="AV84" s="98"/>
      <c r="AW84" s="96">
        <v>6500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126264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3355</v>
      </c>
      <c r="Y85" s="97"/>
      <c r="Z85" s="97"/>
      <c r="AA85" s="97"/>
      <c r="AB85" s="98"/>
      <c r="AC85" s="96">
        <v>5000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8355</v>
      </c>
      <c r="AN85" s="97"/>
      <c r="AO85" s="97"/>
      <c r="AP85" s="97"/>
      <c r="AQ85" s="98"/>
      <c r="AR85" s="96">
        <v>3523</v>
      </c>
      <c r="AS85" s="97"/>
      <c r="AT85" s="97"/>
      <c r="AU85" s="97"/>
      <c r="AV85" s="98"/>
      <c r="AW85" s="96">
        <v>5000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8523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66255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66255</v>
      </c>
      <c r="AN86" s="97"/>
      <c r="AO86" s="97"/>
      <c r="AP86" s="97"/>
      <c r="AQ86" s="98"/>
      <c r="AR86" s="96">
        <v>70032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70032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7834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7834</v>
      </c>
      <c r="AN87" s="97"/>
      <c r="AO87" s="97"/>
      <c r="AP87" s="97"/>
      <c r="AQ87" s="98"/>
      <c r="AR87" s="96">
        <v>8281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8281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21644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21644</v>
      </c>
      <c r="AN88" s="97"/>
      <c r="AO88" s="97"/>
      <c r="AP88" s="97"/>
      <c r="AQ88" s="98"/>
      <c r="AR88" s="96">
        <v>22877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22877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1290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1290</v>
      </c>
      <c r="AN89" s="97"/>
      <c r="AO89" s="97"/>
      <c r="AP89" s="97"/>
      <c r="AQ89" s="98"/>
      <c r="AR89" s="96">
        <v>1364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1364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1118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1118</v>
      </c>
      <c r="AN90" s="97"/>
      <c r="AO90" s="97"/>
      <c r="AP90" s="97"/>
      <c r="AQ90" s="98"/>
      <c r="AR90" s="96">
        <v>1173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1173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3473902</v>
      </c>
      <c r="Y92" s="105"/>
      <c r="Z92" s="105"/>
      <c r="AA92" s="105"/>
      <c r="AB92" s="106"/>
      <c r="AC92" s="104">
        <v>25000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3498902</v>
      </c>
      <c r="AN92" s="105"/>
      <c r="AO92" s="105"/>
      <c r="AP92" s="105"/>
      <c r="AQ92" s="106"/>
      <c r="AR92" s="104">
        <v>3704969</v>
      </c>
      <c r="AS92" s="105"/>
      <c r="AT92" s="105"/>
      <c r="AU92" s="105"/>
      <c r="AV92" s="106"/>
      <c r="AW92" s="104">
        <v>25000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3729969</v>
      </c>
      <c r="BH92" s="103"/>
      <c r="BI92" s="103"/>
      <c r="BJ92" s="103"/>
      <c r="BK92" s="103"/>
    </row>
    <row r="94" spans="1:79" ht="14.25" customHeight="1" x14ac:dyDescent="0.2">
      <c r="A94" s="29" t="s">
        <v>253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63.75" customHeight="1" x14ac:dyDescent="0.2">
      <c r="A110" s="89">
        <v>1</v>
      </c>
      <c r="B110" s="90"/>
      <c r="C110" s="90"/>
      <c r="D110" s="92" t="s">
        <v>354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2244322</v>
      </c>
      <c r="V110" s="97"/>
      <c r="W110" s="97"/>
      <c r="X110" s="97"/>
      <c r="Y110" s="98"/>
      <c r="Z110" s="96">
        <v>6802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2251124</v>
      </c>
      <c r="AJ110" s="97"/>
      <c r="AK110" s="97"/>
      <c r="AL110" s="97"/>
      <c r="AM110" s="98"/>
      <c r="AN110" s="96">
        <v>2860215</v>
      </c>
      <c r="AO110" s="97"/>
      <c r="AP110" s="97"/>
      <c r="AQ110" s="97"/>
      <c r="AR110" s="98"/>
      <c r="AS110" s="96">
        <v>77000</v>
      </c>
      <c r="AT110" s="97"/>
      <c r="AU110" s="97"/>
      <c r="AV110" s="97"/>
      <c r="AW110" s="98"/>
      <c r="AX110" s="96">
        <v>53000</v>
      </c>
      <c r="AY110" s="97"/>
      <c r="AZ110" s="97"/>
      <c r="BA110" s="98"/>
      <c r="BB110" s="96">
        <f>IF(ISNUMBER(AN110),AN110,0)+IF(ISNUMBER(AS110),AS110,0)</f>
        <v>2937215</v>
      </c>
      <c r="BC110" s="97"/>
      <c r="BD110" s="97"/>
      <c r="BE110" s="97"/>
      <c r="BF110" s="98"/>
      <c r="BG110" s="96">
        <v>3132052</v>
      </c>
      <c r="BH110" s="97"/>
      <c r="BI110" s="97"/>
      <c r="BJ110" s="97"/>
      <c r="BK110" s="98"/>
      <c r="BL110" s="96">
        <v>25000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3157052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2244322</v>
      </c>
      <c r="V111" s="105"/>
      <c r="W111" s="105"/>
      <c r="X111" s="105"/>
      <c r="Y111" s="106"/>
      <c r="Z111" s="104">
        <v>6802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2251124</v>
      </c>
      <c r="AJ111" s="105"/>
      <c r="AK111" s="105"/>
      <c r="AL111" s="105"/>
      <c r="AM111" s="106"/>
      <c r="AN111" s="104">
        <v>2860215</v>
      </c>
      <c r="AO111" s="105"/>
      <c r="AP111" s="105"/>
      <c r="AQ111" s="105"/>
      <c r="AR111" s="106"/>
      <c r="AS111" s="104">
        <v>77000</v>
      </c>
      <c r="AT111" s="105"/>
      <c r="AU111" s="105"/>
      <c r="AV111" s="105"/>
      <c r="AW111" s="106"/>
      <c r="AX111" s="104">
        <v>53000</v>
      </c>
      <c r="AY111" s="105"/>
      <c r="AZ111" s="105"/>
      <c r="BA111" s="106"/>
      <c r="BB111" s="104">
        <f>IF(ISNUMBER(AN111),AN111,0)+IF(ISNUMBER(AS111),AS111,0)</f>
        <v>2937215</v>
      </c>
      <c r="BC111" s="105"/>
      <c r="BD111" s="105"/>
      <c r="BE111" s="105"/>
      <c r="BF111" s="106"/>
      <c r="BG111" s="104">
        <v>3132052</v>
      </c>
      <c r="BH111" s="105"/>
      <c r="BI111" s="105"/>
      <c r="BJ111" s="105"/>
      <c r="BK111" s="106"/>
      <c r="BL111" s="104">
        <v>25000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3157052</v>
      </c>
      <c r="BV111" s="105"/>
      <c r="BW111" s="105"/>
      <c r="BX111" s="105"/>
      <c r="BY111" s="106"/>
    </row>
    <row r="113" spans="1:79" ht="14.25" customHeight="1" x14ac:dyDescent="0.2">
      <c r="A113" s="29" t="s">
        <v>254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63.75" customHeight="1" x14ac:dyDescent="0.2">
      <c r="A119" s="89">
        <v>1</v>
      </c>
      <c r="B119" s="90"/>
      <c r="C119" s="90"/>
      <c r="D119" s="92" t="s">
        <v>354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3473902</v>
      </c>
      <c r="V119" s="97"/>
      <c r="W119" s="97"/>
      <c r="X119" s="97"/>
      <c r="Y119" s="98"/>
      <c r="Z119" s="96">
        <v>25000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3498902</v>
      </c>
      <c r="AK119" s="110"/>
      <c r="AL119" s="110"/>
      <c r="AM119" s="110"/>
      <c r="AN119" s="110"/>
      <c r="AO119" s="95">
        <v>3704969</v>
      </c>
      <c r="AP119" s="95"/>
      <c r="AQ119" s="95"/>
      <c r="AR119" s="95"/>
      <c r="AS119" s="95"/>
      <c r="AT119" s="110">
        <v>25000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3729969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3473902</v>
      </c>
      <c r="V120" s="105"/>
      <c r="W120" s="105"/>
      <c r="X120" s="105"/>
      <c r="Y120" s="106"/>
      <c r="Z120" s="104">
        <v>25000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3498902</v>
      </c>
      <c r="AK120" s="85"/>
      <c r="AL120" s="85"/>
      <c r="AM120" s="85"/>
      <c r="AN120" s="85"/>
      <c r="AO120" s="103">
        <v>3704969</v>
      </c>
      <c r="AP120" s="103"/>
      <c r="AQ120" s="103"/>
      <c r="AR120" s="103"/>
      <c r="AS120" s="103"/>
      <c r="AT120" s="85">
        <v>25000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3729969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239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355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270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1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1</v>
      </c>
      <c r="AQ130" s="115"/>
      <c r="AR130" s="115"/>
      <c r="AS130" s="115"/>
      <c r="AT130" s="115"/>
      <c r="AU130" s="115">
        <v>1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1</v>
      </c>
      <c r="BF130" s="115"/>
      <c r="BG130" s="115"/>
      <c r="BH130" s="115"/>
      <c r="BI130" s="115"/>
      <c r="BJ130" s="115">
        <v>1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1</v>
      </c>
      <c r="BU130" s="115"/>
      <c r="BV130" s="115"/>
      <c r="BW130" s="115"/>
      <c r="BX130" s="115"/>
    </row>
    <row r="131" spans="1:79" s="99" customFormat="1" ht="30" customHeight="1" x14ac:dyDescent="0.2">
      <c r="A131" s="89">
        <v>2</v>
      </c>
      <c r="B131" s="90"/>
      <c r="C131" s="90"/>
      <c r="D131" s="114" t="s">
        <v>326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 t="s">
        <v>192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1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</v>
      </c>
      <c r="AQ131" s="115"/>
      <c r="AR131" s="115"/>
      <c r="AS131" s="115"/>
      <c r="AT131" s="115"/>
      <c r="AU131" s="115">
        <v>1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</v>
      </c>
      <c r="BF131" s="115"/>
      <c r="BG131" s="115"/>
      <c r="BH131" s="115"/>
      <c r="BI131" s="115"/>
      <c r="BJ131" s="115">
        <v>1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</v>
      </c>
      <c r="BU131" s="115"/>
      <c r="BV131" s="115"/>
      <c r="BW131" s="115"/>
      <c r="BX131" s="115"/>
    </row>
    <row r="132" spans="1:79" s="99" customFormat="1" ht="30" customHeight="1" x14ac:dyDescent="0.2">
      <c r="A132" s="89">
        <v>3</v>
      </c>
      <c r="B132" s="90"/>
      <c r="C132" s="90"/>
      <c r="D132" s="114" t="s">
        <v>327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192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10.5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10.5</v>
      </c>
      <c r="AQ132" s="115"/>
      <c r="AR132" s="115"/>
      <c r="AS132" s="115"/>
      <c r="AT132" s="115"/>
      <c r="AU132" s="115">
        <v>12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12</v>
      </c>
      <c r="BF132" s="115"/>
      <c r="BG132" s="115"/>
      <c r="BH132" s="115"/>
      <c r="BI132" s="115"/>
      <c r="BJ132" s="115">
        <v>14.5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14.5</v>
      </c>
      <c r="BU132" s="115"/>
      <c r="BV132" s="115"/>
      <c r="BW132" s="115"/>
      <c r="BX132" s="115"/>
    </row>
    <row r="133" spans="1:79" s="99" customFormat="1" ht="45" customHeight="1" x14ac:dyDescent="0.2">
      <c r="A133" s="89">
        <v>4</v>
      </c>
      <c r="B133" s="90"/>
      <c r="C133" s="90"/>
      <c r="D133" s="114" t="s">
        <v>356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192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3.75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3.75</v>
      </c>
      <c r="AQ133" s="115"/>
      <c r="AR133" s="115"/>
      <c r="AS133" s="115"/>
      <c r="AT133" s="115"/>
      <c r="AU133" s="115">
        <v>4.25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4.25</v>
      </c>
      <c r="BF133" s="115"/>
      <c r="BG133" s="115"/>
      <c r="BH133" s="115"/>
      <c r="BI133" s="115"/>
      <c r="BJ133" s="115">
        <v>5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5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5</v>
      </c>
      <c r="B134" s="90"/>
      <c r="C134" s="90"/>
      <c r="D134" s="114" t="s">
        <v>328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192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4.25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4.25</v>
      </c>
      <c r="AQ134" s="115"/>
      <c r="AR134" s="115"/>
      <c r="AS134" s="115"/>
      <c r="AT134" s="115"/>
      <c r="AU134" s="115">
        <v>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5</v>
      </c>
      <c r="BF134" s="115"/>
      <c r="BG134" s="115"/>
      <c r="BH134" s="115"/>
      <c r="BI134" s="115"/>
      <c r="BJ134" s="115">
        <v>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5</v>
      </c>
      <c r="BU134" s="115"/>
      <c r="BV134" s="115"/>
      <c r="BW134" s="115"/>
      <c r="BX134" s="115"/>
    </row>
    <row r="135" spans="1:79" s="99" customFormat="1" ht="15" customHeight="1" x14ac:dyDescent="0.2">
      <c r="A135" s="89">
        <v>6</v>
      </c>
      <c r="B135" s="90"/>
      <c r="C135" s="90"/>
      <c r="D135" s="114" t="s">
        <v>357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270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1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1</v>
      </c>
      <c r="AQ135" s="115"/>
      <c r="AR135" s="115"/>
      <c r="AS135" s="115"/>
      <c r="AT135" s="115"/>
      <c r="AU135" s="115">
        <v>1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1</v>
      </c>
      <c r="BF135" s="115"/>
      <c r="BG135" s="115"/>
      <c r="BH135" s="115"/>
      <c r="BI135" s="115"/>
      <c r="BJ135" s="115">
        <v>1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1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8</v>
      </c>
      <c r="B136" s="90"/>
      <c r="C136" s="90"/>
      <c r="D136" s="114" t="s">
        <v>358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114" t="s">
        <v>195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0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9</v>
      </c>
      <c r="B137" s="90"/>
      <c r="C137" s="90"/>
      <c r="D137" s="114" t="s">
        <v>359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191</v>
      </c>
      <c r="R137" s="27"/>
      <c r="S137" s="27"/>
      <c r="T137" s="27"/>
      <c r="U137" s="27"/>
      <c r="V137" s="114" t="s">
        <v>192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19.5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19.5</v>
      </c>
      <c r="AQ137" s="115"/>
      <c r="AR137" s="115"/>
      <c r="AS137" s="115"/>
      <c r="AT137" s="115"/>
      <c r="AU137" s="115">
        <v>22.25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22.25</v>
      </c>
      <c r="BF137" s="115"/>
      <c r="BG137" s="115"/>
      <c r="BH137" s="115"/>
      <c r="BI137" s="115"/>
      <c r="BJ137" s="115">
        <v>22.25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22.25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10</v>
      </c>
      <c r="B138" s="90"/>
      <c r="C138" s="90"/>
      <c r="D138" s="114" t="s">
        <v>360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361</v>
      </c>
      <c r="R138" s="27"/>
      <c r="S138" s="27"/>
      <c r="T138" s="27"/>
      <c r="U138" s="27"/>
      <c r="V138" s="114" t="s">
        <v>270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1029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1029</v>
      </c>
      <c r="AQ138" s="115"/>
      <c r="AR138" s="115"/>
      <c r="AS138" s="115"/>
      <c r="AT138" s="115"/>
      <c r="AU138" s="115">
        <v>1029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1029</v>
      </c>
      <c r="BF138" s="115"/>
      <c r="BG138" s="115"/>
      <c r="BH138" s="115"/>
      <c r="BI138" s="115"/>
      <c r="BJ138" s="115">
        <v>1029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1029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11</v>
      </c>
      <c r="B139" s="90"/>
      <c r="C139" s="90"/>
      <c r="D139" s="114" t="s">
        <v>362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335</v>
      </c>
      <c r="R139" s="27"/>
      <c r="S139" s="27"/>
      <c r="T139" s="27"/>
      <c r="U139" s="27"/>
      <c r="V139" s="114" t="s">
        <v>281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2244322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2244322</v>
      </c>
      <c r="AQ139" s="115"/>
      <c r="AR139" s="115"/>
      <c r="AS139" s="115"/>
      <c r="AT139" s="115"/>
      <c r="AU139" s="115">
        <v>2860215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2860215</v>
      </c>
      <c r="BF139" s="115"/>
      <c r="BG139" s="115"/>
      <c r="BH139" s="115"/>
      <c r="BI139" s="115"/>
      <c r="BJ139" s="115">
        <v>3132052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3132052</v>
      </c>
      <c r="BU139" s="115"/>
      <c r="BV139" s="115"/>
      <c r="BW139" s="115"/>
      <c r="BX139" s="115"/>
    </row>
    <row r="140" spans="1:79" s="6" customFormat="1" ht="15" customHeight="1" x14ac:dyDescent="0.2">
      <c r="A140" s="86">
        <v>0</v>
      </c>
      <c r="B140" s="87"/>
      <c r="C140" s="87"/>
      <c r="D140" s="113" t="s">
        <v>193</v>
      </c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2"/>
      <c r="Q140" s="111"/>
      <c r="R140" s="111"/>
      <c r="S140" s="111"/>
      <c r="T140" s="111"/>
      <c r="U140" s="111"/>
      <c r="V140" s="113"/>
      <c r="W140" s="101"/>
      <c r="X140" s="101"/>
      <c r="Y140" s="101"/>
      <c r="Z140" s="101"/>
      <c r="AA140" s="101"/>
      <c r="AB140" s="101"/>
      <c r="AC140" s="101"/>
      <c r="AD140" s="101"/>
      <c r="AE140" s="10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</row>
    <row r="141" spans="1:79" s="99" customFormat="1" ht="15" customHeight="1" x14ac:dyDescent="0.2">
      <c r="A141" s="89">
        <v>1</v>
      </c>
      <c r="B141" s="90"/>
      <c r="C141" s="90"/>
      <c r="D141" s="114" t="s">
        <v>363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364</v>
      </c>
      <c r="R141" s="27"/>
      <c r="S141" s="27"/>
      <c r="T141" s="27"/>
      <c r="U141" s="27"/>
      <c r="V141" s="114" t="s">
        <v>195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4800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4800</v>
      </c>
      <c r="AQ141" s="115"/>
      <c r="AR141" s="115"/>
      <c r="AS141" s="115"/>
      <c r="AT141" s="115"/>
      <c r="AU141" s="115">
        <v>4800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4800</v>
      </c>
      <c r="BF141" s="115"/>
      <c r="BG141" s="115"/>
      <c r="BH141" s="115"/>
      <c r="BI141" s="115"/>
      <c r="BJ141" s="115">
        <v>5000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5000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2</v>
      </c>
      <c r="B142" s="90"/>
      <c r="C142" s="90"/>
      <c r="D142" s="114" t="s">
        <v>365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191</v>
      </c>
      <c r="R142" s="27"/>
      <c r="S142" s="27"/>
      <c r="T142" s="27"/>
      <c r="U142" s="27"/>
      <c r="V142" s="114" t="s">
        <v>195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20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20</v>
      </c>
      <c r="AQ142" s="115"/>
      <c r="AR142" s="115"/>
      <c r="AS142" s="115"/>
      <c r="AT142" s="115"/>
      <c r="AU142" s="115">
        <v>20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20</v>
      </c>
      <c r="BF142" s="115"/>
      <c r="BG142" s="115"/>
      <c r="BH142" s="115"/>
      <c r="BI142" s="115"/>
      <c r="BJ142" s="115">
        <v>20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20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3</v>
      </c>
      <c r="B143" s="90"/>
      <c r="C143" s="90"/>
      <c r="D143" s="114" t="s">
        <v>366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114" t="s">
        <v>195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400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400</v>
      </c>
      <c r="AQ143" s="115"/>
      <c r="AR143" s="115"/>
      <c r="AS143" s="115"/>
      <c r="AT143" s="115"/>
      <c r="AU143" s="115">
        <v>300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300</v>
      </c>
      <c r="BF143" s="115"/>
      <c r="BG143" s="115"/>
      <c r="BH143" s="115"/>
      <c r="BI143" s="115"/>
      <c r="BJ143" s="115">
        <v>300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300</v>
      </c>
      <c r="BU143" s="115"/>
      <c r="BV143" s="115"/>
      <c r="BW143" s="115"/>
      <c r="BX143" s="115"/>
    </row>
    <row r="144" spans="1:79" s="99" customFormat="1" ht="15" customHeight="1" x14ac:dyDescent="0.2">
      <c r="A144" s="89">
        <v>4</v>
      </c>
      <c r="B144" s="90"/>
      <c r="C144" s="90"/>
      <c r="D144" s="114" t="s">
        <v>367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368</v>
      </c>
      <c r="R144" s="27"/>
      <c r="S144" s="27"/>
      <c r="T144" s="27"/>
      <c r="U144" s="27"/>
      <c r="V144" s="114" t="s">
        <v>195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38.299999999999997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38.299999999999997</v>
      </c>
      <c r="AQ144" s="115"/>
      <c r="AR144" s="115"/>
      <c r="AS144" s="115"/>
      <c r="AT144" s="115"/>
      <c r="AU144" s="115">
        <v>39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39</v>
      </c>
      <c r="BF144" s="115"/>
      <c r="BG144" s="115"/>
      <c r="BH144" s="115"/>
      <c r="BI144" s="115"/>
      <c r="BJ144" s="115">
        <v>39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39</v>
      </c>
      <c r="BU144" s="115"/>
      <c r="BV144" s="115"/>
      <c r="BW144" s="115"/>
      <c r="BX144" s="115"/>
    </row>
    <row r="145" spans="1:76" s="99" customFormat="1" ht="15" customHeight="1" x14ac:dyDescent="0.2">
      <c r="A145" s="89">
        <v>5</v>
      </c>
      <c r="B145" s="90"/>
      <c r="C145" s="90"/>
      <c r="D145" s="114" t="s">
        <v>369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287</v>
      </c>
      <c r="R145" s="27"/>
      <c r="S145" s="27"/>
      <c r="T145" s="27"/>
      <c r="U145" s="27"/>
      <c r="V145" s="114" t="s">
        <v>195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17000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17000</v>
      </c>
      <c r="AQ145" s="115"/>
      <c r="AR145" s="115"/>
      <c r="AS145" s="115"/>
      <c r="AT145" s="115"/>
      <c r="AU145" s="115">
        <v>17000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17000</v>
      </c>
      <c r="BF145" s="115"/>
      <c r="BG145" s="115"/>
      <c r="BH145" s="115"/>
      <c r="BI145" s="115"/>
      <c r="BJ145" s="115">
        <v>17000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17000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6</v>
      </c>
      <c r="B146" s="90"/>
      <c r="C146" s="90"/>
      <c r="D146" s="114" t="s">
        <v>370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287</v>
      </c>
      <c r="R146" s="27"/>
      <c r="S146" s="27"/>
      <c r="T146" s="27"/>
      <c r="U146" s="27"/>
      <c r="V146" s="114" t="s">
        <v>195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4800</v>
      </c>
      <c r="AL146" s="115"/>
      <c r="AM146" s="115"/>
      <c r="AN146" s="115"/>
      <c r="AO146" s="115"/>
      <c r="AP146" s="115">
        <v>4800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4800</v>
      </c>
      <c r="BA146" s="115"/>
      <c r="BB146" s="115"/>
      <c r="BC146" s="115"/>
      <c r="BD146" s="115"/>
      <c r="BE146" s="115">
        <v>4800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5000</v>
      </c>
      <c r="BP146" s="115"/>
      <c r="BQ146" s="115"/>
      <c r="BR146" s="115"/>
      <c r="BS146" s="115"/>
      <c r="BT146" s="115">
        <v>5000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7</v>
      </c>
      <c r="B147" s="90"/>
      <c r="C147" s="90"/>
      <c r="D147" s="114" t="s">
        <v>371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287</v>
      </c>
      <c r="R147" s="27"/>
      <c r="S147" s="27"/>
      <c r="T147" s="27"/>
      <c r="U147" s="27"/>
      <c r="V147" s="114" t="s">
        <v>195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12200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12200</v>
      </c>
      <c r="AQ147" s="115"/>
      <c r="AR147" s="115"/>
      <c r="AS147" s="115"/>
      <c r="AT147" s="115"/>
      <c r="AU147" s="115">
        <v>12200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12200</v>
      </c>
      <c r="BF147" s="115"/>
      <c r="BG147" s="115"/>
      <c r="BH147" s="115"/>
      <c r="BI147" s="115"/>
      <c r="BJ147" s="115">
        <v>12000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12000</v>
      </c>
      <c r="BU147" s="115"/>
      <c r="BV147" s="115"/>
      <c r="BW147" s="115"/>
      <c r="BX147" s="115"/>
    </row>
    <row r="148" spans="1:76" s="99" customFormat="1" ht="15" customHeight="1" x14ac:dyDescent="0.2">
      <c r="A148" s="89">
        <v>8</v>
      </c>
      <c r="B148" s="90"/>
      <c r="C148" s="90"/>
      <c r="D148" s="114" t="s">
        <v>372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335</v>
      </c>
      <c r="R148" s="27"/>
      <c r="S148" s="27"/>
      <c r="T148" s="27"/>
      <c r="U148" s="27"/>
      <c r="V148" s="114" t="s">
        <v>200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24000</v>
      </c>
      <c r="AL148" s="115"/>
      <c r="AM148" s="115"/>
      <c r="AN148" s="115"/>
      <c r="AO148" s="115"/>
      <c r="AP148" s="115">
        <v>24000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24000</v>
      </c>
      <c r="BA148" s="115"/>
      <c r="BB148" s="115"/>
      <c r="BC148" s="115"/>
      <c r="BD148" s="115"/>
      <c r="BE148" s="115">
        <v>24000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25000</v>
      </c>
      <c r="BP148" s="115"/>
      <c r="BQ148" s="115"/>
      <c r="BR148" s="115"/>
      <c r="BS148" s="115"/>
      <c r="BT148" s="115">
        <v>25000</v>
      </c>
      <c r="BU148" s="115"/>
      <c r="BV148" s="115"/>
      <c r="BW148" s="115"/>
      <c r="BX148" s="115"/>
    </row>
    <row r="149" spans="1:76" s="99" customFormat="1" ht="30" customHeight="1" x14ac:dyDescent="0.2">
      <c r="A149" s="89">
        <v>9</v>
      </c>
      <c r="B149" s="90"/>
      <c r="C149" s="90"/>
      <c r="D149" s="114" t="s">
        <v>373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335</v>
      </c>
      <c r="R149" s="27"/>
      <c r="S149" s="27"/>
      <c r="T149" s="27"/>
      <c r="U149" s="27"/>
      <c r="V149" s="114" t="s">
        <v>200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24000</v>
      </c>
      <c r="AL149" s="115"/>
      <c r="AM149" s="115"/>
      <c r="AN149" s="115"/>
      <c r="AO149" s="115"/>
      <c r="AP149" s="115">
        <v>24000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24000</v>
      </c>
      <c r="BA149" s="115"/>
      <c r="BB149" s="115"/>
      <c r="BC149" s="115"/>
      <c r="BD149" s="115"/>
      <c r="BE149" s="115">
        <v>24000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25000</v>
      </c>
      <c r="BP149" s="115"/>
      <c r="BQ149" s="115"/>
      <c r="BR149" s="115"/>
      <c r="BS149" s="115"/>
      <c r="BT149" s="115">
        <v>25000</v>
      </c>
      <c r="BU149" s="115"/>
      <c r="BV149" s="115"/>
      <c r="BW149" s="115"/>
      <c r="BX149" s="115"/>
    </row>
    <row r="150" spans="1:76" s="6" customFormat="1" ht="15" customHeight="1" x14ac:dyDescent="0.2">
      <c r="A150" s="86">
        <v>0</v>
      </c>
      <c r="B150" s="87"/>
      <c r="C150" s="87"/>
      <c r="D150" s="113" t="s">
        <v>196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</row>
    <row r="151" spans="1:76" s="99" customFormat="1" ht="15" customHeight="1" x14ac:dyDescent="0.2">
      <c r="A151" s="89">
        <v>1</v>
      </c>
      <c r="B151" s="90"/>
      <c r="C151" s="90"/>
      <c r="D151" s="114" t="s">
        <v>374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199</v>
      </c>
      <c r="R151" s="27"/>
      <c r="S151" s="27"/>
      <c r="T151" s="27"/>
      <c r="U151" s="27"/>
      <c r="V151" s="114" t="s">
        <v>200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5</v>
      </c>
      <c r="AL151" s="115"/>
      <c r="AM151" s="115"/>
      <c r="AN151" s="115"/>
      <c r="AO151" s="115"/>
      <c r="AP151" s="115">
        <v>5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5</v>
      </c>
      <c r="BA151" s="115"/>
      <c r="BB151" s="115"/>
      <c r="BC151" s="115"/>
      <c r="BD151" s="115"/>
      <c r="BE151" s="115">
        <v>5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5</v>
      </c>
      <c r="BP151" s="115"/>
      <c r="BQ151" s="115"/>
      <c r="BR151" s="115"/>
      <c r="BS151" s="115"/>
      <c r="BT151" s="115">
        <v>5</v>
      </c>
      <c r="BU151" s="115"/>
      <c r="BV151" s="115"/>
      <c r="BW151" s="115"/>
      <c r="BX151" s="115"/>
    </row>
    <row r="152" spans="1:76" s="99" customFormat="1" ht="15" customHeight="1" x14ac:dyDescent="0.2">
      <c r="A152" s="89">
        <v>2</v>
      </c>
      <c r="B152" s="90"/>
      <c r="C152" s="90"/>
      <c r="D152" s="114" t="s">
        <v>375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199</v>
      </c>
      <c r="R152" s="27"/>
      <c r="S152" s="27"/>
      <c r="T152" s="27"/>
      <c r="U152" s="27"/>
      <c r="V152" s="114" t="s">
        <v>200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132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132</v>
      </c>
      <c r="AQ152" s="115"/>
      <c r="AR152" s="115"/>
      <c r="AS152" s="115"/>
      <c r="AT152" s="115"/>
      <c r="AU152" s="115">
        <v>168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168</v>
      </c>
      <c r="BF152" s="115"/>
      <c r="BG152" s="115"/>
      <c r="BH152" s="115"/>
      <c r="BI152" s="115"/>
      <c r="BJ152" s="115">
        <v>184</v>
      </c>
      <c r="BK152" s="115"/>
      <c r="BL152" s="115"/>
      <c r="BM152" s="115"/>
      <c r="BN152" s="115"/>
      <c r="BO152" s="115">
        <v>1.47</v>
      </c>
      <c r="BP152" s="115"/>
      <c r="BQ152" s="115"/>
      <c r="BR152" s="115"/>
      <c r="BS152" s="115"/>
      <c r="BT152" s="115">
        <v>185.47</v>
      </c>
      <c r="BU152" s="115"/>
      <c r="BV152" s="115"/>
      <c r="BW152" s="115"/>
      <c r="BX152" s="115"/>
    </row>
    <row r="153" spans="1:76" s="6" customFormat="1" ht="15" customHeight="1" x14ac:dyDescent="0.2">
      <c r="A153" s="86">
        <v>0</v>
      </c>
      <c r="B153" s="87"/>
      <c r="C153" s="87"/>
      <c r="D153" s="113" t="s">
        <v>293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</row>
    <row r="154" spans="1:76" s="99" customFormat="1" ht="57" customHeight="1" x14ac:dyDescent="0.2">
      <c r="A154" s="89">
        <v>1</v>
      </c>
      <c r="B154" s="90"/>
      <c r="C154" s="90"/>
      <c r="D154" s="114" t="s">
        <v>376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297</v>
      </c>
      <c r="R154" s="27"/>
      <c r="S154" s="27"/>
      <c r="T154" s="27"/>
      <c r="U154" s="27"/>
      <c r="V154" s="114" t="s">
        <v>200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0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0</v>
      </c>
      <c r="BU154" s="115"/>
      <c r="BV154" s="115"/>
      <c r="BW154" s="115"/>
      <c r="BX154" s="115"/>
    </row>
    <row r="155" spans="1:76" s="99" customFormat="1" ht="60" customHeight="1" x14ac:dyDescent="0.2">
      <c r="A155" s="89">
        <v>2</v>
      </c>
      <c r="B155" s="90"/>
      <c r="C155" s="90"/>
      <c r="D155" s="114" t="s">
        <v>377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297</v>
      </c>
      <c r="R155" s="27"/>
      <c r="S155" s="27"/>
      <c r="T155" s="27"/>
      <c r="U155" s="27"/>
      <c r="V155" s="114" t="s">
        <v>200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1.3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1.3</v>
      </c>
      <c r="AQ155" s="115"/>
      <c r="AR155" s="115"/>
      <c r="AS155" s="115"/>
      <c r="AT155" s="115"/>
      <c r="AU155" s="115">
        <v>1.3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1.3</v>
      </c>
      <c r="BF155" s="115"/>
      <c r="BG155" s="115"/>
      <c r="BH155" s="115"/>
      <c r="BI155" s="115"/>
      <c r="BJ155" s="115">
        <v>1.3</v>
      </c>
      <c r="BK155" s="115"/>
      <c r="BL155" s="115"/>
      <c r="BM155" s="115"/>
      <c r="BN155" s="115"/>
      <c r="BO155" s="115">
        <v>0</v>
      </c>
      <c r="BP155" s="115"/>
      <c r="BQ155" s="115"/>
      <c r="BR155" s="115"/>
      <c r="BS155" s="115"/>
      <c r="BT155" s="115">
        <v>1.3</v>
      </c>
      <c r="BU155" s="115"/>
      <c r="BV155" s="115"/>
      <c r="BW155" s="115"/>
      <c r="BX155" s="115"/>
    </row>
    <row r="157" spans="1:76" ht="14.25" customHeight="1" x14ac:dyDescent="0.2">
      <c r="A157" s="29" t="s">
        <v>255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</row>
    <row r="158" spans="1:76" ht="23.1" customHeight="1" x14ac:dyDescent="0.2">
      <c r="A158" s="54" t="s">
        <v>6</v>
      </c>
      <c r="B158" s="55"/>
      <c r="C158" s="55"/>
      <c r="D158" s="27" t="s">
        <v>9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 t="s">
        <v>8</v>
      </c>
      <c r="R158" s="27"/>
      <c r="S158" s="27"/>
      <c r="T158" s="27"/>
      <c r="U158" s="27"/>
      <c r="V158" s="27" t="s">
        <v>7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36" t="s">
        <v>246</v>
      </c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8"/>
      <c r="AU158" s="36" t="s">
        <v>251</v>
      </c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8"/>
    </row>
    <row r="159" spans="1:76" ht="28.5" customHeight="1" x14ac:dyDescent="0.2">
      <c r="A159" s="57"/>
      <c r="B159" s="58"/>
      <c r="C159" s="5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 t="s">
        <v>4</v>
      </c>
      <c r="AG159" s="27"/>
      <c r="AH159" s="27"/>
      <c r="AI159" s="27"/>
      <c r="AJ159" s="27"/>
      <c r="AK159" s="27" t="s">
        <v>3</v>
      </c>
      <c r="AL159" s="27"/>
      <c r="AM159" s="27"/>
      <c r="AN159" s="27"/>
      <c r="AO159" s="27"/>
      <c r="AP159" s="27" t="s">
        <v>123</v>
      </c>
      <c r="AQ159" s="27"/>
      <c r="AR159" s="27"/>
      <c r="AS159" s="27"/>
      <c r="AT159" s="27"/>
      <c r="AU159" s="27" t="s">
        <v>4</v>
      </c>
      <c r="AV159" s="27"/>
      <c r="AW159" s="27"/>
      <c r="AX159" s="27"/>
      <c r="AY159" s="27"/>
      <c r="AZ159" s="27" t="s">
        <v>3</v>
      </c>
      <c r="BA159" s="27"/>
      <c r="BB159" s="27"/>
      <c r="BC159" s="27"/>
      <c r="BD159" s="27"/>
      <c r="BE159" s="27" t="s">
        <v>90</v>
      </c>
      <c r="BF159" s="27"/>
      <c r="BG159" s="27"/>
      <c r="BH159" s="27"/>
      <c r="BI159" s="27"/>
    </row>
    <row r="160" spans="1:76" ht="15" customHeight="1" x14ac:dyDescent="0.2">
      <c r="A160" s="36">
        <v>1</v>
      </c>
      <c r="B160" s="37"/>
      <c r="C160" s="37"/>
      <c r="D160" s="27">
        <v>2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>
        <v>3</v>
      </c>
      <c r="R160" s="27"/>
      <c r="S160" s="27"/>
      <c r="T160" s="27"/>
      <c r="U160" s="27"/>
      <c r="V160" s="27">
        <v>4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27">
        <v>5</v>
      </c>
      <c r="AG160" s="27"/>
      <c r="AH160" s="27"/>
      <c r="AI160" s="27"/>
      <c r="AJ160" s="27"/>
      <c r="AK160" s="27">
        <v>6</v>
      </c>
      <c r="AL160" s="27"/>
      <c r="AM160" s="27"/>
      <c r="AN160" s="27"/>
      <c r="AO160" s="27"/>
      <c r="AP160" s="27">
        <v>7</v>
      </c>
      <c r="AQ160" s="27"/>
      <c r="AR160" s="27"/>
      <c r="AS160" s="27"/>
      <c r="AT160" s="27"/>
      <c r="AU160" s="27">
        <v>8</v>
      </c>
      <c r="AV160" s="27"/>
      <c r="AW160" s="27"/>
      <c r="AX160" s="27"/>
      <c r="AY160" s="27"/>
      <c r="AZ160" s="27">
        <v>9</v>
      </c>
      <c r="BA160" s="27"/>
      <c r="BB160" s="27"/>
      <c r="BC160" s="27"/>
      <c r="BD160" s="27"/>
      <c r="BE160" s="27">
        <v>10</v>
      </c>
      <c r="BF160" s="27"/>
      <c r="BG160" s="27"/>
      <c r="BH160" s="27"/>
      <c r="BI160" s="27"/>
    </row>
    <row r="161" spans="1:79" ht="15.75" hidden="1" customHeight="1" x14ac:dyDescent="0.2">
      <c r="A161" s="39" t="s">
        <v>154</v>
      </c>
      <c r="B161" s="40"/>
      <c r="C161" s="40"/>
      <c r="D161" s="27" t="s">
        <v>57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70</v>
      </c>
      <c r="R161" s="27"/>
      <c r="S161" s="27"/>
      <c r="T161" s="27"/>
      <c r="U161" s="27"/>
      <c r="V161" s="27" t="s">
        <v>71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6" t="s">
        <v>107</v>
      </c>
      <c r="AG161" s="26"/>
      <c r="AH161" s="26"/>
      <c r="AI161" s="26"/>
      <c r="AJ161" s="26"/>
      <c r="AK161" s="30" t="s">
        <v>108</v>
      </c>
      <c r="AL161" s="30"/>
      <c r="AM161" s="30"/>
      <c r="AN161" s="30"/>
      <c r="AO161" s="30"/>
      <c r="AP161" s="50" t="s">
        <v>189</v>
      </c>
      <c r="AQ161" s="50"/>
      <c r="AR161" s="50"/>
      <c r="AS161" s="50"/>
      <c r="AT161" s="50"/>
      <c r="AU161" s="26" t="s">
        <v>109</v>
      </c>
      <c r="AV161" s="26"/>
      <c r="AW161" s="26"/>
      <c r="AX161" s="26"/>
      <c r="AY161" s="26"/>
      <c r="AZ161" s="30" t="s">
        <v>110</v>
      </c>
      <c r="BA161" s="30"/>
      <c r="BB161" s="30"/>
      <c r="BC161" s="30"/>
      <c r="BD161" s="30"/>
      <c r="BE161" s="50" t="s">
        <v>189</v>
      </c>
      <c r="BF161" s="50"/>
      <c r="BG161" s="50"/>
      <c r="BH161" s="50"/>
      <c r="BI161" s="50"/>
      <c r="CA161" t="s">
        <v>39</v>
      </c>
    </row>
    <row r="162" spans="1:79" s="6" customFormat="1" ht="14.25" x14ac:dyDescent="0.2">
      <c r="A162" s="86">
        <v>0</v>
      </c>
      <c r="B162" s="87"/>
      <c r="C162" s="87"/>
      <c r="D162" s="111" t="s">
        <v>188</v>
      </c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CA162" s="6" t="s">
        <v>40</v>
      </c>
    </row>
    <row r="163" spans="1:79" s="99" customFormat="1" ht="14.25" customHeight="1" x14ac:dyDescent="0.2">
      <c r="A163" s="89">
        <v>1</v>
      </c>
      <c r="B163" s="90"/>
      <c r="C163" s="90"/>
      <c r="D163" s="114" t="s">
        <v>355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270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1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1</v>
      </c>
      <c r="AQ163" s="115"/>
      <c r="AR163" s="115"/>
      <c r="AS163" s="115"/>
      <c r="AT163" s="115"/>
      <c r="AU163" s="115">
        <v>1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1</v>
      </c>
      <c r="BF163" s="115"/>
      <c r="BG163" s="115"/>
      <c r="BH163" s="115"/>
      <c r="BI163" s="115"/>
    </row>
    <row r="164" spans="1:79" s="99" customFormat="1" ht="30" customHeight="1" x14ac:dyDescent="0.2">
      <c r="A164" s="89">
        <v>2</v>
      </c>
      <c r="B164" s="90"/>
      <c r="C164" s="90"/>
      <c r="D164" s="114" t="s">
        <v>326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191</v>
      </c>
      <c r="R164" s="27"/>
      <c r="S164" s="27"/>
      <c r="T164" s="27"/>
      <c r="U164" s="27"/>
      <c r="V164" s="27" t="s">
        <v>192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1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1</v>
      </c>
      <c r="AQ164" s="115"/>
      <c r="AR164" s="115"/>
      <c r="AS164" s="115"/>
      <c r="AT164" s="115"/>
      <c r="AU164" s="115">
        <v>1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1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3</v>
      </c>
      <c r="B165" s="90"/>
      <c r="C165" s="90"/>
      <c r="D165" s="114" t="s">
        <v>327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192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14.5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14.5</v>
      </c>
      <c r="AQ165" s="115"/>
      <c r="AR165" s="115"/>
      <c r="AS165" s="115"/>
      <c r="AT165" s="115"/>
      <c r="AU165" s="115">
        <v>14.5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14.5</v>
      </c>
      <c r="BF165" s="115"/>
      <c r="BG165" s="115"/>
      <c r="BH165" s="115"/>
      <c r="BI165" s="115"/>
    </row>
    <row r="166" spans="1:79" s="99" customFormat="1" ht="45" customHeight="1" x14ac:dyDescent="0.2">
      <c r="A166" s="89">
        <v>4</v>
      </c>
      <c r="B166" s="90"/>
      <c r="C166" s="90"/>
      <c r="D166" s="114" t="s">
        <v>356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192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5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5</v>
      </c>
      <c r="AQ166" s="115"/>
      <c r="AR166" s="115"/>
      <c r="AS166" s="115"/>
      <c r="AT166" s="115"/>
      <c r="AU166" s="115">
        <v>5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5</v>
      </c>
      <c r="BF166" s="115"/>
      <c r="BG166" s="115"/>
      <c r="BH166" s="115"/>
      <c r="BI166" s="115"/>
    </row>
    <row r="167" spans="1:79" s="99" customFormat="1" ht="30" customHeight="1" x14ac:dyDescent="0.2">
      <c r="A167" s="89">
        <v>5</v>
      </c>
      <c r="B167" s="90"/>
      <c r="C167" s="90"/>
      <c r="D167" s="114" t="s">
        <v>328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191</v>
      </c>
      <c r="R167" s="27"/>
      <c r="S167" s="27"/>
      <c r="T167" s="27"/>
      <c r="U167" s="27"/>
      <c r="V167" s="27" t="s">
        <v>192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5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5</v>
      </c>
      <c r="AQ167" s="115"/>
      <c r="AR167" s="115"/>
      <c r="AS167" s="115"/>
      <c r="AT167" s="115"/>
      <c r="AU167" s="115">
        <v>5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5</v>
      </c>
      <c r="BF167" s="115"/>
      <c r="BG167" s="115"/>
      <c r="BH167" s="115"/>
      <c r="BI167" s="115"/>
    </row>
    <row r="168" spans="1:79" s="99" customFormat="1" ht="15" customHeight="1" x14ac:dyDescent="0.2">
      <c r="A168" s="89">
        <v>6</v>
      </c>
      <c r="B168" s="90"/>
      <c r="C168" s="90"/>
      <c r="D168" s="114" t="s">
        <v>357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191</v>
      </c>
      <c r="R168" s="27"/>
      <c r="S168" s="27"/>
      <c r="T168" s="27"/>
      <c r="U168" s="27"/>
      <c r="V168" s="27" t="s">
        <v>270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</v>
      </c>
      <c r="BF168" s="115"/>
      <c r="BG168" s="115"/>
      <c r="BH168" s="115"/>
      <c r="BI168" s="115"/>
    </row>
    <row r="169" spans="1:79" s="99" customFormat="1" ht="15" customHeight="1" x14ac:dyDescent="0.2">
      <c r="A169" s="89">
        <v>8</v>
      </c>
      <c r="B169" s="90"/>
      <c r="C169" s="90"/>
      <c r="D169" s="114" t="s">
        <v>358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191</v>
      </c>
      <c r="R169" s="27"/>
      <c r="S169" s="27"/>
      <c r="T169" s="27"/>
      <c r="U169" s="27"/>
      <c r="V169" s="114" t="s">
        <v>195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5">
        <v>0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0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0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9</v>
      </c>
      <c r="B170" s="90"/>
      <c r="C170" s="90"/>
      <c r="D170" s="114" t="s">
        <v>359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191</v>
      </c>
      <c r="R170" s="27"/>
      <c r="S170" s="27"/>
      <c r="T170" s="27"/>
      <c r="U170" s="27"/>
      <c r="V170" s="114" t="s">
        <v>192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25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25</v>
      </c>
      <c r="AQ170" s="115"/>
      <c r="AR170" s="115"/>
      <c r="AS170" s="115"/>
      <c r="AT170" s="115"/>
      <c r="AU170" s="115">
        <v>25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25</v>
      </c>
      <c r="BF170" s="115"/>
      <c r="BG170" s="115"/>
      <c r="BH170" s="115"/>
      <c r="BI170" s="115"/>
    </row>
    <row r="171" spans="1:79" s="99" customFormat="1" ht="15" customHeight="1" x14ac:dyDescent="0.2">
      <c r="A171" s="89">
        <v>10</v>
      </c>
      <c r="B171" s="90"/>
      <c r="C171" s="90"/>
      <c r="D171" s="114" t="s">
        <v>360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361</v>
      </c>
      <c r="R171" s="27"/>
      <c r="S171" s="27"/>
      <c r="T171" s="27"/>
      <c r="U171" s="27"/>
      <c r="V171" s="114" t="s">
        <v>270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1029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1029</v>
      </c>
      <c r="AQ171" s="115"/>
      <c r="AR171" s="115"/>
      <c r="AS171" s="115"/>
      <c r="AT171" s="115"/>
      <c r="AU171" s="115">
        <v>1029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1029</v>
      </c>
      <c r="BF171" s="115"/>
      <c r="BG171" s="115"/>
      <c r="BH171" s="115"/>
      <c r="BI171" s="115"/>
    </row>
    <row r="172" spans="1:79" s="99" customFormat="1" ht="30" customHeight="1" x14ac:dyDescent="0.2">
      <c r="A172" s="89">
        <v>11</v>
      </c>
      <c r="B172" s="90"/>
      <c r="C172" s="90"/>
      <c r="D172" s="114" t="s">
        <v>362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335</v>
      </c>
      <c r="R172" s="27"/>
      <c r="S172" s="27"/>
      <c r="T172" s="27"/>
      <c r="U172" s="27"/>
      <c r="V172" s="114" t="s">
        <v>281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3473902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3473902</v>
      </c>
      <c r="AQ172" s="115"/>
      <c r="AR172" s="115"/>
      <c r="AS172" s="115"/>
      <c r="AT172" s="115"/>
      <c r="AU172" s="115">
        <v>3709969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3709969</v>
      </c>
      <c r="BF172" s="115"/>
      <c r="BG172" s="115"/>
      <c r="BH172" s="115"/>
      <c r="BI172" s="115"/>
    </row>
    <row r="173" spans="1:79" s="6" customFormat="1" ht="14.25" x14ac:dyDescent="0.2">
      <c r="A173" s="86">
        <v>0</v>
      </c>
      <c r="B173" s="87"/>
      <c r="C173" s="87"/>
      <c r="D173" s="113" t="s">
        <v>193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3"/>
      <c r="W173" s="101"/>
      <c r="X173" s="101"/>
      <c r="Y173" s="101"/>
      <c r="Z173" s="101"/>
      <c r="AA173" s="101"/>
      <c r="AB173" s="101"/>
      <c r="AC173" s="101"/>
      <c r="AD173" s="101"/>
      <c r="AE173" s="10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14.25" customHeight="1" x14ac:dyDescent="0.2">
      <c r="A174" s="89">
        <v>1</v>
      </c>
      <c r="B174" s="90"/>
      <c r="C174" s="90"/>
      <c r="D174" s="114" t="s">
        <v>363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364</v>
      </c>
      <c r="R174" s="27"/>
      <c r="S174" s="27"/>
      <c r="T174" s="27"/>
      <c r="U174" s="27"/>
      <c r="V174" s="114" t="s">
        <v>195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5000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5000</v>
      </c>
      <c r="AQ174" s="115"/>
      <c r="AR174" s="115"/>
      <c r="AS174" s="115"/>
      <c r="AT174" s="115"/>
      <c r="AU174" s="115">
        <v>5000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5000</v>
      </c>
      <c r="BF174" s="115"/>
      <c r="BG174" s="115"/>
      <c r="BH174" s="115"/>
      <c r="BI174" s="115"/>
    </row>
    <row r="175" spans="1:79" s="99" customFormat="1" ht="30" customHeight="1" x14ac:dyDescent="0.2">
      <c r="A175" s="89">
        <v>2</v>
      </c>
      <c r="B175" s="90"/>
      <c r="C175" s="90"/>
      <c r="D175" s="114" t="s">
        <v>365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191</v>
      </c>
      <c r="R175" s="27"/>
      <c r="S175" s="27"/>
      <c r="T175" s="27"/>
      <c r="U175" s="27"/>
      <c r="V175" s="114" t="s">
        <v>195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20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20</v>
      </c>
      <c r="AQ175" s="115"/>
      <c r="AR175" s="115"/>
      <c r="AS175" s="115"/>
      <c r="AT175" s="115"/>
      <c r="AU175" s="115">
        <v>20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20</v>
      </c>
      <c r="BF175" s="115"/>
      <c r="BG175" s="115"/>
      <c r="BH175" s="115"/>
      <c r="BI175" s="115"/>
    </row>
    <row r="176" spans="1:79" s="99" customFormat="1" ht="15" customHeight="1" x14ac:dyDescent="0.2">
      <c r="A176" s="89">
        <v>3</v>
      </c>
      <c r="B176" s="90"/>
      <c r="C176" s="90"/>
      <c r="D176" s="114" t="s">
        <v>366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191</v>
      </c>
      <c r="R176" s="27"/>
      <c r="S176" s="27"/>
      <c r="T176" s="27"/>
      <c r="U176" s="27"/>
      <c r="V176" s="114" t="s">
        <v>195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300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300</v>
      </c>
      <c r="AQ176" s="115"/>
      <c r="AR176" s="115"/>
      <c r="AS176" s="115"/>
      <c r="AT176" s="115"/>
      <c r="AU176" s="115">
        <v>300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300</v>
      </c>
      <c r="BF176" s="115"/>
      <c r="BG176" s="115"/>
      <c r="BH176" s="115"/>
      <c r="BI176" s="115"/>
    </row>
    <row r="177" spans="1:70" s="99" customFormat="1" ht="15" customHeight="1" x14ac:dyDescent="0.2">
      <c r="A177" s="89">
        <v>4</v>
      </c>
      <c r="B177" s="90"/>
      <c r="C177" s="90"/>
      <c r="D177" s="114" t="s">
        <v>367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368</v>
      </c>
      <c r="R177" s="27"/>
      <c r="S177" s="27"/>
      <c r="T177" s="27"/>
      <c r="U177" s="27"/>
      <c r="V177" s="114" t="s">
        <v>195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39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39</v>
      </c>
      <c r="AQ177" s="115"/>
      <c r="AR177" s="115"/>
      <c r="AS177" s="115"/>
      <c r="AT177" s="115"/>
      <c r="AU177" s="115">
        <v>39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39</v>
      </c>
      <c r="BF177" s="115"/>
      <c r="BG177" s="115"/>
      <c r="BH177" s="115"/>
      <c r="BI177" s="115"/>
    </row>
    <row r="178" spans="1:70" s="99" customFormat="1" ht="15" customHeight="1" x14ac:dyDescent="0.2">
      <c r="A178" s="89">
        <v>5</v>
      </c>
      <c r="B178" s="90"/>
      <c r="C178" s="90"/>
      <c r="D178" s="114" t="s">
        <v>369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287</v>
      </c>
      <c r="R178" s="27"/>
      <c r="S178" s="27"/>
      <c r="T178" s="27"/>
      <c r="U178" s="27"/>
      <c r="V178" s="114" t="s">
        <v>195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17000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17000</v>
      </c>
      <c r="AQ178" s="115"/>
      <c r="AR178" s="115"/>
      <c r="AS178" s="115"/>
      <c r="AT178" s="115"/>
      <c r="AU178" s="115">
        <v>17000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17000</v>
      </c>
      <c r="BF178" s="115"/>
      <c r="BG178" s="115"/>
      <c r="BH178" s="115"/>
      <c r="BI178" s="115"/>
    </row>
    <row r="179" spans="1:70" s="99" customFormat="1" ht="30" customHeight="1" x14ac:dyDescent="0.2">
      <c r="A179" s="89">
        <v>6</v>
      </c>
      <c r="B179" s="90"/>
      <c r="C179" s="90"/>
      <c r="D179" s="114" t="s">
        <v>370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287</v>
      </c>
      <c r="R179" s="27"/>
      <c r="S179" s="27"/>
      <c r="T179" s="27"/>
      <c r="U179" s="27"/>
      <c r="V179" s="114" t="s">
        <v>195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0</v>
      </c>
      <c r="AG179" s="115"/>
      <c r="AH179" s="115"/>
      <c r="AI179" s="115"/>
      <c r="AJ179" s="115"/>
      <c r="AK179" s="115">
        <v>5000</v>
      </c>
      <c r="AL179" s="115"/>
      <c r="AM179" s="115"/>
      <c r="AN179" s="115"/>
      <c r="AO179" s="115"/>
      <c r="AP179" s="115">
        <v>5000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5000</v>
      </c>
      <c r="BA179" s="115"/>
      <c r="BB179" s="115"/>
      <c r="BC179" s="115"/>
      <c r="BD179" s="115"/>
      <c r="BE179" s="115">
        <v>5000</v>
      </c>
      <c r="BF179" s="115"/>
      <c r="BG179" s="115"/>
      <c r="BH179" s="115"/>
      <c r="BI179" s="115"/>
    </row>
    <row r="180" spans="1:70" s="99" customFormat="1" ht="30" customHeight="1" x14ac:dyDescent="0.2">
      <c r="A180" s="89">
        <v>7</v>
      </c>
      <c r="B180" s="90"/>
      <c r="C180" s="90"/>
      <c r="D180" s="114" t="s">
        <v>371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287</v>
      </c>
      <c r="R180" s="27"/>
      <c r="S180" s="27"/>
      <c r="T180" s="27"/>
      <c r="U180" s="27"/>
      <c r="V180" s="114" t="s">
        <v>195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12200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12200</v>
      </c>
      <c r="AQ180" s="115"/>
      <c r="AR180" s="115"/>
      <c r="AS180" s="115"/>
      <c r="AT180" s="115"/>
      <c r="AU180" s="115">
        <v>12200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12200</v>
      </c>
      <c r="BF180" s="115"/>
      <c r="BG180" s="115"/>
      <c r="BH180" s="115"/>
      <c r="BI180" s="115"/>
    </row>
    <row r="181" spans="1:70" s="99" customFormat="1" ht="15" customHeight="1" x14ac:dyDescent="0.2">
      <c r="A181" s="89">
        <v>8</v>
      </c>
      <c r="B181" s="90"/>
      <c r="C181" s="90"/>
      <c r="D181" s="114" t="s">
        <v>372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335</v>
      </c>
      <c r="R181" s="27"/>
      <c r="S181" s="27"/>
      <c r="T181" s="27"/>
      <c r="U181" s="27"/>
      <c r="V181" s="114" t="s">
        <v>200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0</v>
      </c>
      <c r="AG181" s="115"/>
      <c r="AH181" s="115"/>
      <c r="AI181" s="115"/>
      <c r="AJ181" s="115"/>
      <c r="AK181" s="115">
        <v>25000</v>
      </c>
      <c r="AL181" s="115"/>
      <c r="AM181" s="115"/>
      <c r="AN181" s="115"/>
      <c r="AO181" s="115"/>
      <c r="AP181" s="115">
        <v>25000</v>
      </c>
      <c r="AQ181" s="115"/>
      <c r="AR181" s="115"/>
      <c r="AS181" s="115"/>
      <c r="AT181" s="115"/>
      <c r="AU181" s="115">
        <v>0</v>
      </c>
      <c r="AV181" s="115"/>
      <c r="AW181" s="115"/>
      <c r="AX181" s="115"/>
      <c r="AY181" s="115"/>
      <c r="AZ181" s="115">
        <v>25000</v>
      </c>
      <c r="BA181" s="115"/>
      <c r="BB181" s="115"/>
      <c r="BC181" s="115"/>
      <c r="BD181" s="115"/>
      <c r="BE181" s="115">
        <v>25000</v>
      </c>
      <c r="BF181" s="115"/>
      <c r="BG181" s="115"/>
      <c r="BH181" s="115"/>
      <c r="BI181" s="115"/>
    </row>
    <row r="182" spans="1:70" s="99" customFormat="1" ht="30" customHeight="1" x14ac:dyDescent="0.2">
      <c r="A182" s="89">
        <v>9</v>
      </c>
      <c r="B182" s="90"/>
      <c r="C182" s="90"/>
      <c r="D182" s="114" t="s">
        <v>373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335</v>
      </c>
      <c r="R182" s="27"/>
      <c r="S182" s="27"/>
      <c r="T182" s="27"/>
      <c r="U182" s="27"/>
      <c r="V182" s="114" t="s">
        <v>200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25000</v>
      </c>
      <c r="AL182" s="115"/>
      <c r="AM182" s="115"/>
      <c r="AN182" s="115"/>
      <c r="AO182" s="115"/>
      <c r="AP182" s="115">
        <v>25000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25000</v>
      </c>
      <c r="BA182" s="115"/>
      <c r="BB182" s="115"/>
      <c r="BC182" s="115"/>
      <c r="BD182" s="115"/>
      <c r="BE182" s="115">
        <v>25000</v>
      </c>
      <c r="BF182" s="115"/>
      <c r="BG182" s="115"/>
      <c r="BH182" s="115"/>
      <c r="BI182" s="115"/>
    </row>
    <row r="183" spans="1:70" s="6" customFormat="1" ht="14.25" x14ac:dyDescent="0.2">
      <c r="A183" s="86">
        <v>0</v>
      </c>
      <c r="B183" s="87"/>
      <c r="C183" s="87"/>
      <c r="D183" s="113" t="s">
        <v>196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2"/>
      <c r="Q183" s="111"/>
      <c r="R183" s="111"/>
      <c r="S183" s="111"/>
      <c r="T183" s="111"/>
      <c r="U183" s="111"/>
      <c r="V183" s="113"/>
      <c r="W183" s="101"/>
      <c r="X183" s="101"/>
      <c r="Y183" s="101"/>
      <c r="Z183" s="101"/>
      <c r="AA183" s="101"/>
      <c r="AB183" s="101"/>
      <c r="AC183" s="101"/>
      <c r="AD183" s="101"/>
      <c r="AE183" s="10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</row>
    <row r="184" spans="1:70" s="99" customFormat="1" ht="14.25" customHeight="1" x14ac:dyDescent="0.2">
      <c r="A184" s="89">
        <v>1</v>
      </c>
      <c r="B184" s="90"/>
      <c r="C184" s="90"/>
      <c r="D184" s="114" t="s">
        <v>374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199</v>
      </c>
      <c r="R184" s="27"/>
      <c r="S184" s="27"/>
      <c r="T184" s="27"/>
      <c r="U184" s="27"/>
      <c r="V184" s="114" t="s">
        <v>200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0</v>
      </c>
      <c r="AG184" s="115"/>
      <c r="AH184" s="115"/>
      <c r="AI184" s="115"/>
      <c r="AJ184" s="115"/>
      <c r="AK184" s="115">
        <v>5</v>
      </c>
      <c r="AL184" s="115"/>
      <c r="AM184" s="115"/>
      <c r="AN184" s="115"/>
      <c r="AO184" s="115"/>
      <c r="AP184" s="115">
        <v>5</v>
      </c>
      <c r="AQ184" s="115"/>
      <c r="AR184" s="115"/>
      <c r="AS184" s="115"/>
      <c r="AT184" s="115"/>
      <c r="AU184" s="115">
        <v>0</v>
      </c>
      <c r="AV184" s="115"/>
      <c r="AW184" s="115"/>
      <c r="AX184" s="115"/>
      <c r="AY184" s="115"/>
      <c r="AZ184" s="115">
        <v>5</v>
      </c>
      <c r="BA184" s="115"/>
      <c r="BB184" s="115"/>
      <c r="BC184" s="115"/>
      <c r="BD184" s="115"/>
      <c r="BE184" s="115">
        <v>5</v>
      </c>
      <c r="BF184" s="115"/>
      <c r="BG184" s="115"/>
      <c r="BH184" s="115"/>
      <c r="BI184" s="115"/>
    </row>
    <row r="185" spans="1:70" s="99" customFormat="1" ht="15" customHeight="1" x14ac:dyDescent="0.2">
      <c r="A185" s="89">
        <v>2</v>
      </c>
      <c r="B185" s="90"/>
      <c r="C185" s="90"/>
      <c r="D185" s="114" t="s">
        <v>375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199</v>
      </c>
      <c r="R185" s="27"/>
      <c r="S185" s="27"/>
      <c r="T185" s="27"/>
      <c r="U185" s="27"/>
      <c r="V185" s="114" t="s">
        <v>200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168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168</v>
      </c>
      <c r="AQ185" s="115"/>
      <c r="AR185" s="115"/>
      <c r="AS185" s="115"/>
      <c r="AT185" s="115"/>
      <c r="AU185" s="115">
        <v>0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0</v>
      </c>
      <c r="BF185" s="115"/>
      <c r="BG185" s="115"/>
      <c r="BH185" s="115"/>
      <c r="BI185" s="115"/>
    </row>
    <row r="186" spans="1:70" s="6" customFormat="1" ht="14.25" x14ac:dyDescent="0.2">
      <c r="A186" s="86">
        <v>0</v>
      </c>
      <c r="B186" s="87"/>
      <c r="C186" s="87"/>
      <c r="D186" s="113" t="s">
        <v>293</v>
      </c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2"/>
      <c r="Q186" s="111"/>
      <c r="R186" s="111"/>
      <c r="S186" s="111"/>
      <c r="T186" s="111"/>
      <c r="U186" s="111"/>
      <c r="V186" s="113"/>
      <c r="W186" s="101"/>
      <c r="X186" s="101"/>
      <c r="Y186" s="101"/>
      <c r="Z186" s="101"/>
      <c r="AA186" s="101"/>
      <c r="AB186" s="101"/>
      <c r="AC186" s="101"/>
      <c r="AD186" s="101"/>
      <c r="AE186" s="10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</row>
    <row r="187" spans="1:70" s="99" customFormat="1" ht="57" customHeight="1" x14ac:dyDescent="0.2">
      <c r="A187" s="89">
        <v>1</v>
      </c>
      <c r="B187" s="90"/>
      <c r="C187" s="90"/>
      <c r="D187" s="114" t="s">
        <v>376</v>
      </c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27" t="s">
        <v>297</v>
      </c>
      <c r="R187" s="27"/>
      <c r="S187" s="27"/>
      <c r="T187" s="27"/>
      <c r="U187" s="27"/>
      <c r="V187" s="114" t="s">
        <v>200</v>
      </c>
      <c r="W187" s="93"/>
      <c r="X187" s="93"/>
      <c r="Y187" s="93"/>
      <c r="Z187" s="93"/>
      <c r="AA187" s="93"/>
      <c r="AB187" s="93"/>
      <c r="AC187" s="93"/>
      <c r="AD187" s="93"/>
      <c r="AE187" s="94"/>
      <c r="AF187" s="115">
        <v>0</v>
      </c>
      <c r="AG187" s="115"/>
      <c r="AH187" s="115"/>
      <c r="AI187" s="115"/>
      <c r="AJ187" s="115"/>
      <c r="AK187" s="115">
        <v>0</v>
      </c>
      <c r="AL187" s="115"/>
      <c r="AM187" s="115"/>
      <c r="AN187" s="115"/>
      <c r="AO187" s="115"/>
      <c r="AP187" s="115">
        <v>0</v>
      </c>
      <c r="AQ187" s="115"/>
      <c r="AR187" s="115"/>
      <c r="AS187" s="115"/>
      <c r="AT187" s="115"/>
      <c r="AU187" s="115">
        <v>0</v>
      </c>
      <c r="AV187" s="115"/>
      <c r="AW187" s="115"/>
      <c r="AX187" s="115"/>
      <c r="AY187" s="115"/>
      <c r="AZ187" s="115">
        <v>0</v>
      </c>
      <c r="BA187" s="115"/>
      <c r="BB187" s="115"/>
      <c r="BC187" s="115"/>
      <c r="BD187" s="115"/>
      <c r="BE187" s="115">
        <v>0</v>
      </c>
      <c r="BF187" s="115"/>
      <c r="BG187" s="115"/>
      <c r="BH187" s="115"/>
      <c r="BI187" s="115"/>
    </row>
    <row r="188" spans="1:70" s="99" customFormat="1" ht="60" customHeight="1" x14ac:dyDescent="0.2">
      <c r="A188" s="89">
        <v>2</v>
      </c>
      <c r="B188" s="90"/>
      <c r="C188" s="90"/>
      <c r="D188" s="114" t="s">
        <v>377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297</v>
      </c>
      <c r="R188" s="27"/>
      <c r="S188" s="27"/>
      <c r="T188" s="27"/>
      <c r="U188" s="27"/>
      <c r="V188" s="114" t="s">
        <v>200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1.3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1.3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0</v>
      </c>
      <c r="BF188" s="115"/>
      <c r="BG188" s="115"/>
      <c r="BH188" s="115"/>
      <c r="BI188" s="115"/>
    </row>
    <row r="190" spans="1:70" ht="14.25" customHeight="1" x14ac:dyDescent="0.2">
      <c r="A190" s="29" t="s">
        <v>124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0" ht="15" customHeight="1" x14ac:dyDescent="0.2">
      <c r="A191" s="44" t="s">
        <v>224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</row>
    <row r="192" spans="1:70" ht="12.95" customHeight="1" x14ac:dyDescent="0.2">
      <c r="A192" s="54" t="s">
        <v>19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6"/>
      <c r="U192" s="27" t="s">
        <v>225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7" t="s">
        <v>228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235</v>
      </c>
      <c r="AP192" s="27"/>
      <c r="AQ192" s="27"/>
      <c r="AR192" s="27"/>
      <c r="AS192" s="27"/>
      <c r="AT192" s="27"/>
      <c r="AU192" s="27"/>
      <c r="AV192" s="27"/>
      <c r="AW192" s="27"/>
      <c r="AX192" s="27"/>
      <c r="AY192" s="27" t="s">
        <v>246</v>
      </c>
      <c r="AZ192" s="27"/>
      <c r="BA192" s="27"/>
      <c r="BB192" s="27"/>
      <c r="BC192" s="27"/>
      <c r="BD192" s="27"/>
      <c r="BE192" s="27"/>
      <c r="BF192" s="27"/>
      <c r="BG192" s="27"/>
      <c r="BH192" s="27"/>
      <c r="BI192" s="27" t="s">
        <v>251</v>
      </c>
      <c r="BJ192" s="27"/>
      <c r="BK192" s="27"/>
      <c r="BL192" s="27"/>
      <c r="BM192" s="27"/>
      <c r="BN192" s="27"/>
      <c r="BO192" s="27"/>
      <c r="BP192" s="27"/>
      <c r="BQ192" s="27"/>
      <c r="BR192" s="27"/>
    </row>
    <row r="193" spans="1:79" ht="30" customHeight="1" x14ac:dyDescent="0.2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9"/>
      <c r="U193" s="27" t="s">
        <v>4</v>
      </c>
      <c r="V193" s="27"/>
      <c r="W193" s="27"/>
      <c r="X193" s="27"/>
      <c r="Y193" s="27"/>
      <c r="Z193" s="27" t="s">
        <v>3</v>
      </c>
      <c r="AA193" s="27"/>
      <c r="AB193" s="27"/>
      <c r="AC193" s="27"/>
      <c r="AD193" s="27"/>
      <c r="AE193" s="27" t="s">
        <v>4</v>
      </c>
      <c r="AF193" s="27"/>
      <c r="AG193" s="27"/>
      <c r="AH193" s="27"/>
      <c r="AI193" s="27"/>
      <c r="AJ193" s="27" t="s">
        <v>3</v>
      </c>
      <c r="AK193" s="27"/>
      <c r="AL193" s="27"/>
      <c r="AM193" s="27"/>
      <c r="AN193" s="27"/>
      <c r="AO193" s="27" t="s">
        <v>4</v>
      </c>
      <c r="AP193" s="27"/>
      <c r="AQ193" s="27"/>
      <c r="AR193" s="27"/>
      <c r="AS193" s="27"/>
      <c r="AT193" s="27" t="s">
        <v>3</v>
      </c>
      <c r="AU193" s="27"/>
      <c r="AV193" s="27"/>
      <c r="AW193" s="27"/>
      <c r="AX193" s="27"/>
      <c r="AY193" s="27" t="s">
        <v>4</v>
      </c>
      <c r="AZ193" s="27"/>
      <c r="BA193" s="27"/>
      <c r="BB193" s="27"/>
      <c r="BC193" s="27"/>
      <c r="BD193" s="27" t="s">
        <v>3</v>
      </c>
      <c r="BE193" s="27"/>
      <c r="BF193" s="27"/>
      <c r="BG193" s="27"/>
      <c r="BH193" s="27"/>
      <c r="BI193" s="27" t="s">
        <v>4</v>
      </c>
      <c r="BJ193" s="27"/>
      <c r="BK193" s="27"/>
      <c r="BL193" s="27"/>
      <c r="BM193" s="27"/>
      <c r="BN193" s="27" t="s">
        <v>3</v>
      </c>
      <c r="BO193" s="27"/>
      <c r="BP193" s="27"/>
      <c r="BQ193" s="27"/>
      <c r="BR193" s="27"/>
    </row>
    <row r="194" spans="1:79" ht="15" customHeight="1" x14ac:dyDescent="0.2">
      <c r="A194" s="36">
        <v>1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8"/>
      <c r="U194" s="27">
        <v>2</v>
      </c>
      <c r="V194" s="27"/>
      <c r="W194" s="27"/>
      <c r="X194" s="27"/>
      <c r="Y194" s="27"/>
      <c r="Z194" s="27">
        <v>3</v>
      </c>
      <c r="AA194" s="27"/>
      <c r="AB194" s="27"/>
      <c r="AC194" s="27"/>
      <c r="AD194" s="27"/>
      <c r="AE194" s="27">
        <v>4</v>
      </c>
      <c r="AF194" s="27"/>
      <c r="AG194" s="27"/>
      <c r="AH194" s="27"/>
      <c r="AI194" s="27"/>
      <c r="AJ194" s="27">
        <v>5</v>
      </c>
      <c r="AK194" s="27"/>
      <c r="AL194" s="27"/>
      <c r="AM194" s="27"/>
      <c r="AN194" s="27"/>
      <c r="AO194" s="27">
        <v>6</v>
      </c>
      <c r="AP194" s="27"/>
      <c r="AQ194" s="27"/>
      <c r="AR194" s="27"/>
      <c r="AS194" s="27"/>
      <c r="AT194" s="27">
        <v>7</v>
      </c>
      <c r="AU194" s="27"/>
      <c r="AV194" s="27"/>
      <c r="AW194" s="27"/>
      <c r="AX194" s="27"/>
      <c r="AY194" s="27">
        <v>8</v>
      </c>
      <c r="AZ194" s="27"/>
      <c r="BA194" s="27"/>
      <c r="BB194" s="27"/>
      <c r="BC194" s="27"/>
      <c r="BD194" s="27">
        <v>9</v>
      </c>
      <c r="BE194" s="27"/>
      <c r="BF194" s="27"/>
      <c r="BG194" s="27"/>
      <c r="BH194" s="27"/>
      <c r="BI194" s="27">
        <v>10</v>
      </c>
      <c r="BJ194" s="27"/>
      <c r="BK194" s="27"/>
      <c r="BL194" s="27"/>
      <c r="BM194" s="27"/>
      <c r="BN194" s="27">
        <v>11</v>
      </c>
      <c r="BO194" s="27"/>
      <c r="BP194" s="27"/>
      <c r="BQ194" s="27"/>
      <c r="BR194" s="27"/>
    </row>
    <row r="195" spans="1:79" s="1" customFormat="1" ht="15.75" hidden="1" customHeight="1" x14ac:dyDescent="0.2">
      <c r="A195" s="39" t="s">
        <v>57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1"/>
      <c r="U195" s="26" t="s">
        <v>65</v>
      </c>
      <c r="V195" s="26"/>
      <c r="W195" s="26"/>
      <c r="X195" s="26"/>
      <c r="Y195" s="26"/>
      <c r="Z195" s="30" t="s">
        <v>66</v>
      </c>
      <c r="AA195" s="30"/>
      <c r="AB195" s="30"/>
      <c r="AC195" s="30"/>
      <c r="AD195" s="30"/>
      <c r="AE195" s="26" t="s">
        <v>67</v>
      </c>
      <c r="AF195" s="26"/>
      <c r="AG195" s="26"/>
      <c r="AH195" s="26"/>
      <c r="AI195" s="26"/>
      <c r="AJ195" s="30" t="s">
        <v>68</v>
      </c>
      <c r="AK195" s="30"/>
      <c r="AL195" s="30"/>
      <c r="AM195" s="30"/>
      <c r="AN195" s="30"/>
      <c r="AO195" s="26" t="s">
        <v>58</v>
      </c>
      <c r="AP195" s="26"/>
      <c r="AQ195" s="26"/>
      <c r="AR195" s="26"/>
      <c r="AS195" s="26"/>
      <c r="AT195" s="30" t="s">
        <v>59</v>
      </c>
      <c r="AU195" s="30"/>
      <c r="AV195" s="30"/>
      <c r="AW195" s="30"/>
      <c r="AX195" s="30"/>
      <c r="AY195" s="26" t="s">
        <v>60</v>
      </c>
      <c r="AZ195" s="26"/>
      <c r="BA195" s="26"/>
      <c r="BB195" s="26"/>
      <c r="BC195" s="26"/>
      <c r="BD195" s="30" t="s">
        <v>61</v>
      </c>
      <c r="BE195" s="30"/>
      <c r="BF195" s="30"/>
      <c r="BG195" s="30"/>
      <c r="BH195" s="30"/>
      <c r="BI195" s="26" t="s">
        <v>62</v>
      </c>
      <c r="BJ195" s="26"/>
      <c r="BK195" s="26"/>
      <c r="BL195" s="26"/>
      <c r="BM195" s="26"/>
      <c r="BN195" s="30" t="s">
        <v>63</v>
      </c>
      <c r="BO195" s="30"/>
      <c r="BP195" s="30"/>
      <c r="BQ195" s="30"/>
      <c r="BR195" s="30"/>
      <c r="CA195" t="s">
        <v>41</v>
      </c>
    </row>
    <row r="196" spans="1:79" s="6" customFormat="1" ht="12.75" customHeight="1" x14ac:dyDescent="0.2">
      <c r="A196" s="100" t="s">
        <v>201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2"/>
      <c r="U196" s="116">
        <v>1525516</v>
      </c>
      <c r="V196" s="116"/>
      <c r="W196" s="116"/>
      <c r="X196" s="116"/>
      <c r="Y196" s="116"/>
      <c r="Z196" s="116">
        <v>0</v>
      </c>
      <c r="AA196" s="116"/>
      <c r="AB196" s="116"/>
      <c r="AC196" s="116"/>
      <c r="AD196" s="116"/>
      <c r="AE196" s="116">
        <v>1971155</v>
      </c>
      <c r="AF196" s="116"/>
      <c r="AG196" s="116"/>
      <c r="AH196" s="116"/>
      <c r="AI196" s="116"/>
      <c r="AJ196" s="116">
        <v>0</v>
      </c>
      <c r="AK196" s="116"/>
      <c r="AL196" s="116"/>
      <c r="AM196" s="116"/>
      <c r="AN196" s="116"/>
      <c r="AO196" s="116">
        <v>2128847</v>
      </c>
      <c r="AP196" s="116"/>
      <c r="AQ196" s="116"/>
      <c r="AR196" s="116"/>
      <c r="AS196" s="116"/>
      <c r="AT196" s="116">
        <v>0</v>
      </c>
      <c r="AU196" s="116"/>
      <c r="AV196" s="116"/>
      <c r="AW196" s="116"/>
      <c r="AX196" s="116"/>
      <c r="AY196" s="116">
        <v>2203367</v>
      </c>
      <c r="AZ196" s="116"/>
      <c r="BA196" s="116"/>
      <c r="BB196" s="116"/>
      <c r="BC196" s="116"/>
      <c r="BD196" s="116">
        <v>0</v>
      </c>
      <c r="BE196" s="116"/>
      <c r="BF196" s="116"/>
      <c r="BG196" s="116"/>
      <c r="BH196" s="116"/>
      <c r="BI196" s="116">
        <v>2312409</v>
      </c>
      <c r="BJ196" s="116"/>
      <c r="BK196" s="116"/>
      <c r="BL196" s="116"/>
      <c r="BM196" s="116"/>
      <c r="BN196" s="116">
        <v>0</v>
      </c>
      <c r="BO196" s="116"/>
      <c r="BP196" s="116"/>
      <c r="BQ196" s="116"/>
      <c r="BR196" s="116"/>
      <c r="CA196" s="6" t="s">
        <v>42</v>
      </c>
    </row>
    <row r="197" spans="1:79" s="99" customFormat="1" ht="12.75" customHeight="1" x14ac:dyDescent="0.2">
      <c r="A197" s="92" t="s">
        <v>202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4"/>
      <c r="U197" s="117">
        <v>1525516</v>
      </c>
      <c r="V197" s="117"/>
      <c r="W197" s="117"/>
      <c r="X197" s="117"/>
      <c r="Y197" s="117"/>
      <c r="Z197" s="117">
        <v>0</v>
      </c>
      <c r="AA197" s="117"/>
      <c r="AB197" s="117"/>
      <c r="AC197" s="117"/>
      <c r="AD197" s="117"/>
      <c r="AE197" s="117">
        <v>1971155</v>
      </c>
      <c r="AF197" s="117"/>
      <c r="AG197" s="117"/>
      <c r="AH197" s="117"/>
      <c r="AI197" s="117"/>
      <c r="AJ197" s="117">
        <v>0</v>
      </c>
      <c r="AK197" s="117"/>
      <c r="AL197" s="117"/>
      <c r="AM197" s="117"/>
      <c r="AN197" s="117"/>
      <c r="AO197" s="117">
        <v>2128847</v>
      </c>
      <c r="AP197" s="117"/>
      <c r="AQ197" s="117"/>
      <c r="AR197" s="117"/>
      <c r="AS197" s="117"/>
      <c r="AT197" s="117">
        <v>0</v>
      </c>
      <c r="AU197" s="117"/>
      <c r="AV197" s="117"/>
      <c r="AW197" s="117"/>
      <c r="AX197" s="117"/>
      <c r="AY197" s="117">
        <v>2203367</v>
      </c>
      <c r="AZ197" s="117"/>
      <c r="BA197" s="117"/>
      <c r="BB197" s="117"/>
      <c r="BC197" s="117"/>
      <c r="BD197" s="117">
        <v>0</v>
      </c>
      <c r="BE197" s="117"/>
      <c r="BF197" s="117"/>
      <c r="BG197" s="117"/>
      <c r="BH197" s="117"/>
      <c r="BI197" s="117">
        <v>2312409</v>
      </c>
      <c r="BJ197" s="117"/>
      <c r="BK197" s="117"/>
      <c r="BL197" s="117"/>
      <c r="BM197" s="117"/>
      <c r="BN197" s="117">
        <v>0</v>
      </c>
      <c r="BO197" s="117"/>
      <c r="BP197" s="117"/>
      <c r="BQ197" s="117"/>
      <c r="BR197" s="117"/>
    </row>
    <row r="198" spans="1:79" s="99" customFormat="1" ht="12.75" customHeight="1" x14ac:dyDescent="0.2">
      <c r="A198" s="92" t="s">
        <v>204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0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0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0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0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0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6" customFormat="1" ht="12.75" customHeight="1" x14ac:dyDescent="0.2">
      <c r="A199" s="100" t="s">
        <v>205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16">
        <v>84577</v>
      </c>
      <c r="V199" s="116"/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107428</v>
      </c>
      <c r="AF199" s="116"/>
      <c r="AG199" s="116"/>
      <c r="AH199" s="116"/>
      <c r="AI199" s="116"/>
      <c r="AJ199" s="116">
        <v>0</v>
      </c>
      <c r="AK199" s="116"/>
      <c r="AL199" s="116"/>
      <c r="AM199" s="116"/>
      <c r="AN199" s="116"/>
      <c r="AO199" s="116">
        <v>116022</v>
      </c>
      <c r="AP199" s="116"/>
      <c r="AQ199" s="116"/>
      <c r="AR199" s="116"/>
      <c r="AS199" s="116"/>
      <c r="AT199" s="116">
        <v>0</v>
      </c>
      <c r="AU199" s="116"/>
      <c r="AV199" s="116"/>
      <c r="AW199" s="116"/>
      <c r="AX199" s="116"/>
      <c r="AY199" s="116">
        <v>117102</v>
      </c>
      <c r="AZ199" s="116"/>
      <c r="BA199" s="116"/>
      <c r="BB199" s="116"/>
      <c r="BC199" s="116"/>
      <c r="BD199" s="116">
        <v>0</v>
      </c>
      <c r="BE199" s="116"/>
      <c r="BF199" s="116"/>
      <c r="BG199" s="116"/>
      <c r="BH199" s="116"/>
      <c r="BI199" s="116">
        <v>118071</v>
      </c>
      <c r="BJ199" s="116"/>
      <c r="BK199" s="116"/>
      <c r="BL199" s="116"/>
      <c r="BM199" s="116"/>
      <c r="BN199" s="116">
        <v>0</v>
      </c>
      <c r="BO199" s="116"/>
      <c r="BP199" s="116"/>
      <c r="BQ199" s="116"/>
      <c r="BR199" s="116"/>
    </row>
    <row r="200" spans="1:79" s="99" customFormat="1" ht="12.75" customHeight="1" x14ac:dyDescent="0.2">
      <c r="A200" s="92" t="s">
        <v>206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>
        <v>84577</v>
      </c>
      <c r="V200" s="117"/>
      <c r="W200" s="117"/>
      <c r="X200" s="117"/>
      <c r="Y200" s="117"/>
      <c r="Z200" s="117">
        <v>0</v>
      </c>
      <c r="AA200" s="117"/>
      <c r="AB200" s="117"/>
      <c r="AC200" s="117"/>
      <c r="AD200" s="117"/>
      <c r="AE200" s="117">
        <v>107428</v>
      </c>
      <c r="AF200" s="117"/>
      <c r="AG200" s="117"/>
      <c r="AH200" s="117"/>
      <c r="AI200" s="117"/>
      <c r="AJ200" s="117">
        <v>0</v>
      </c>
      <c r="AK200" s="117"/>
      <c r="AL200" s="117"/>
      <c r="AM200" s="117"/>
      <c r="AN200" s="117"/>
      <c r="AO200" s="117">
        <v>116022</v>
      </c>
      <c r="AP200" s="117"/>
      <c r="AQ200" s="117"/>
      <c r="AR200" s="117"/>
      <c r="AS200" s="117"/>
      <c r="AT200" s="117">
        <v>0</v>
      </c>
      <c r="AU200" s="117"/>
      <c r="AV200" s="117"/>
      <c r="AW200" s="117"/>
      <c r="AX200" s="117"/>
      <c r="AY200" s="117">
        <v>117102</v>
      </c>
      <c r="AZ200" s="117"/>
      <c r="BA200" s="117"/>
      <c r="BB200" s="117"/>
      <c r="BC200" s="117"/>
      <c r="BD200" s="117">
        <v>0</v>
      </c>
      <c r="BE200" s="117"/>
      <c r="BF200" s="117"/>
      <c r="BG200" s="117"/>
      <c r="BH200" s="117"/>
      <c r="BI200" s="117">
        <v>118071</v>
      </c>
      <c r="BJ200" s="117"/>
      <c r="BK200" s="117"/>
      <c r="BL200" s="117"/>
      <c r="BM200" s="117"/>
      <c r="BN200" s="117">
        <v>0</v>
      </c>
      <c r="BO200" s="117"/>
      <c r="BP200" s="117"/>
      <c r="BQ200" s="117"/>
      <c r="BR200" s="117"/>
    </row>
    <row r="201" spans="1:79" s="99" customFormat="1" ht="12.75" customHeight="1" x14ac:dyDescent="0.2">
      <c r="A201" s="92" t="s">
        <v>378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4"/>
      <c r="U201" s="117">
        <v>67374</v>
      </c>
      <c r="V201" s="117"/>
      <c r="W201" s="117"/>
      <c r="X201" s="117"/>
      <c r="Y201" s="117"/>
      <c r="Z201" s="117">
        <v>0</v>
      </c>
      <c r="AA201" s="117"/>
      <c r="AB201" s="117"/>
      <c r="AC201" s="117"/>
      <c r="AD201" s="117"/>
      <c r="AE201" s="117">
        <v>91872</v>
      </c>
      <c r="AF201" s="117"/>
      <c r="AG201" s="117"/>
      <c r="AH201" s="117"/>
      <c r="AI201" s="117"/>
      <c r="AJ201" s="117">
        <v>0</v>
      </c>
      <c r="AK201" s="117"/>
      <c r="AL201" s="117"/>
      <c r="AM201" s="117"/>
      <c r="AN201" s="117"/>
      <c r="AO201" s="117">
        <v>117207</v>
      </c>
      <c r="AP201" s="117"/>
      <c r="AQ201" s="117"/>
      <c r="AR201" s="117"/>
      <c r="AS201" s="117"/>
      <c r="AT201" s="117">
        <v>0</v>
      </c>
      <c r="AU201" s="117"/>
      <c r="AV201" s="117"/>
      <c r="AW201" s="117"/>
      <c r="AX201" s="117"/>
      <c r="AY201" s="117">
        <v>99222</v>
      </c>
      <c r="AZ201" s="117"/>
      <c r="BA201" s="117"/>
      <c r="BB201" s="117"/>
      <c r="BC201" s="117"/>
      <c r="BD201" s="117">
        <v>0</v>
      </c>
      <c r="BE201" s="117"/>
      <c r="BF201" s="117"/>
      <c r="BG201" s="117"/>
      <c r="BH201" s="117"/>
      <c r="BI201" s="117">
        <v>99425</v>
      </c>
      <c r="BJ201" s="117"/>
      <c r="BK201" s="117"/>
      <c r="BL201" s="117"/>
      <c r="BM201" s="117"/>
      <c r="BN201" s="117">
        <v>0</v>
      </c>
      <c r="BO201" s="117"/>
      <c r="BP201" s="117"/>
      <c r="BQ201" s="117"/>
      <c r="BR201" s="117"/>
    </row>
    <row r="202" spans="1:79" s="6" customFormat="1" ht="12.75" customHeight="1" x14ac:dyDescent="0.2">
      <c r="A202" s="100" t="s">
        <v>147</v>
      </c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2"/>
      <c r="U202" s="116">
        <v>1677467</v>
      </c>
      <c r="V202" s="116"/>
      <c r="W202" s="116"/>
      <c r="X202" s="116"/>
      <c r="Y202" s="116"/>
      <c r="Z202" s="116">
        <v>0</v>
      </c>
      <c r="AA202" s="116"/>
      <c r="AB202" s="116"/>
      <c r="AC202" s="116"/>
      <c r="AD202" s="116"/>
      <c r="AE202" s="116">
        <v>2170455</v>
      </c>
      <c r="AF202" s="116"/>
      <c r="AG202" s="116"/>
      <c r="AH202" s="116"/>
      <c r="AI202" s="116"/>
      <c r="AJ202" s="116">
        <v>0</v>
      </c>
      <c r="AK202" s="116"/>
      <c r="AL202" s="116"/>
      <c r="AM202" s="116"/>
      <c r="AN202" s="116"/>
      <c r="AO202" s="116">
        <v>2362076</v>
      </c>
      <c r="AP202" s="116"/>
      <c r="AQ202" s="116"/>
      <c r="AR202" s="116"/>
      <c r="AS202" s="116"/>
      <c r="AT202" s="116">
        <v>0</v>
      </c>
      <c r="AU202" s="116"/>
      <c r="AV202" s="116"/>
      <c r="AW202" s="116"/>
      <c r="AX202" s="116"/>
      <c r="AY202" s="116">
        <v>2419691</v>
      </c>
      <c r="AZ202" s="116"/>
      <c r="BA202" s="116"/>
      <c r="BB202" s="116"/>
      <c r="BC202" s="116"/>
      <c r="BD202" s="116">
        <v>0</v>
      </c>
      <c r="BE202" s="116"/>
      <c r="BF202" s="116"/>
      <c r="BG202" s="116"/>
      <c r="BH202" s="116"/>
      <c r="BI202" s="116">
        <v>2529905</v>
      </c>
      <c r="BJ202" s="116"/>
      <c r="BK202" s="116"/>
      <c r="BL202" s="116"/>
      <c r="BM202" s="116"/>
      <c r="BN202" s="116">
        <v>0</v>
      </c>
      <c r="BO202" s="116"/>
      <c r="BP202" s="116"/>
      <c r="BQ202" s="116"/>
      <c r="BR202" s="116"/>
    </row>
    <row r="203" spans="1:79" s="99" customFormat="1" ht="38.25" customHeight="1" x14ac:dyDescent="0.2">
      <c r="A203" s="92" t="s">
        <v>208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 t="s">
        <v>173</v>
      </c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 t="s">
        <v>173</v>
      </c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 t="s">
        <v>173</v>
      </c>
      <c r="AP203" s="117"/>
      <c r="AQ203" s="117"/>
      <c r="AR203" s="117"/>
      <c r="AS203" s="117"/>
      <c r="AT203" s="117"/>
      <c r="AU203" s="117"/>
      <c r="AV203" s="117"/>
      <c r="AW203" s="117"/>
      <c r="AX203" s="117"/>
      <c r="AY203" s="117" t="s">
        <v>173</v>
      </c>
      <c r="AZ203" s="117"/>
      <c r="BA203" s="117"/>
      <c r="BB203" s="117"/>
      <c r="BC203" s="117"/>
      <c r="BD203" s="117"/>
      <c r="BE203" s="117"/>
      <c r="BF203" s="117"/>
      <c r="BG203" s="117"/>
      <c r="BH203" s="117"/>
      <c r="BI203" s="117" t="s">
        <v>173</v>
      </c>
      <c r="BJ203" s="117"/>
      <c r="BK203" s="117"/>
      <c r="BL203" s="117"/>
      <c r="BM203" s="117"/>
      <c r="BN203" s="117"/>
      <c r="BO203" s="117"/>
      <c r="BP203" s="117"/>
      <c r="BQ203" s="117"/>
      <c r="BR203" s="117"/>
    </row>
    <row r="206" spans="1:79" ht="14.25" customHeight="1" x14ac:dyDescent="0.2">
      <c r="A206" s="29" t="s">
        <v>125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15" customHeight="1" x14ac:dyDescent="0.2">
      <c r="A207" s="54" t="s">
        <v>6</v>
      </c>
      <c r="B207" s="55"/>
      <c r="C207" s="55"/>
      <c r="D207" s="54" t="s">
        <v>10</v>
      </c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27" t="s">
        <v>225</v>
      </c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 t="s">
        <v>229</v>
      </c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 t="s">
        <v>240</v>
      </c>
      <c r="AV207" s="27"/>
      <c r="AW207" s="27"/>
      <c r="AX207" s="27"/>
      <c r="AY207" s="27"/>
      <c r="AZ207" s="27"/>
      <c r="BA207" s="27" t="s">
        <v>247</v>
      </c>
      <c r="BB207" s="27"/>
      <c r="BC207" s="27"/>
      <c r="BD207" s="27"/>
      <c r="BE207" s="27"/>
      <c r="BF207" s="27"/>
      <c r="BG207" s="27" t="s">
        <v>256</v>
      </c>
      <c r="BH207" s="27"/>
      <c r="BI207" s="27"/>
      <c r="BJ207" s="27"/>
      <c r="BK207" s="27"/>
      <c r="BL207" s="27"/>
    </row>
    <row r="208" spans="1:79" ht="15" customHeight="1" x14ac:dyDescent="0.2">
      <c r="A208" s="71"/>
      <c r="B208" s="72"/>
      <c r="C208" s="72"/>
      <c r="D208" s="71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3"/>
      <c r="W208" s="27" t="s">
        <v>4</v>
      </c>
      <c r="X208" s="27"/>
      <c r="Y208" s="27"/>
      <c r="Z208" s="27"/>
      <c r="AA208" s="27"/>
      <c r="AB208" s="27"/>
      <c r="AC208" s="27" t="s">
        <v>3</v>
      </c>
      <c r="AD208" s="27"/>
      <c r="AE208" s="27"/>
      <c r="AF208" s="27"/>
      <c r="AG208" s="27"/>
      <c r="AH208" s="27"/>
      <c r="AI208" s="27" t="s">
        <v>4</v>
      </c>
      <c r="AJ208" s="27"/>
      <c r="AK208" s="27"/>
      <c r="AL208" s="27"/>
      <c r="AM208" s="27"/>
      <c r="AN208" s="27"/>
      <c r="AO208" s="27" t="s">
        <v>3</v>
      </c>
      <c r="AP208" s="27"/>
      <c r="AQ208" s="27"/>
      <c r="AR208" s="27"/>
      <c r="AS208" s="27"/>
      <c r="AT208" s="27"/>
      <c r="AU208" s="74" t="s">
        <v>4</v>
      </c>
      <c r="AV208" s="74"/>
      <c r="AW208" s="74"/>
      <c r="AX208" s="74" t="s">
        <v>3</v>
      </c>
      <c r="AY208" s="74"/>
      <c r="AZ208" s="74"/>
      <c r="BA208" s="74" t="s">
        <v>4</v>
      </c>
      <c r="BB208" s="74"/>
      <c r="BC208" s="74"/>
      <c r="BD208" s="74" t="s">
        <v>3</v>
      </c>
      <c r="BE208" s="74"/>
      <c r="BF208" s="74"/>
      <c r="BG208" s="74" t="s">
        <v>4</v>
      </c>
      <c r="BH208" s="74"/>
      <c r="BI208" s="74"/>
      <c r="BJ208" s="74" t="s">
        <v>3</v>
      </c>
      <c r="BK208" s="74"/>
      <c r="BL208" s="74"/>
    </row>
    <row r="209" spans="1:79" ht="57" customHeight="1" x14ac:dyDescent="0.2">
      <c r="A209" s="57"/>
      <c r="B209" s="58"/>
      <c r="C209" s="58"/>
      <c r="D209" s="57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9"/>
      <c r="W209" s="27" t="s">
        <v>12</v>
      </c>
      <c r="X209" s="27"/>
      <c r="Y209" s="27"/>
      <c r="Z209" s="27" t="s">
        <v>11</v>
      </c>
      <c r="AA209" s="27"/>
      <c r="AB209" s="27"/>
      <c r="AC209" s="27" t="s">
        <v>12</v>
      </c>
      <c r="AD209" s="27"/>
      <c r="AE209" s="27"/>
      <c r="AF209" s="27" t="s">
        <v>11</v>
      </c>
      <c r="AG209" s="27"/>
      <c r="AH209" s="27"/>
      <c r="AI209" s="27" t="s">
        <v>12</v>
      </c>
      <c r="AJ209" s="27"/>
      <c r="AK209" s="27"/>
      <c r="AL209" s="27" t="s">
        <v>11</v>
      </c>
      <c r="AM209" s="27"/>
      <c r="AN209" s="27"/>
      <c r="AO209" s="27" t="s">
        <v>12</v>
      </c>
      <c r="AP209" s="27"/>
      <c r="AQ209" s="27"/>
      <c r="AR209" s="27" t="s">
        <v>11</v>
      </c>
      <c r="AS209" s="27"/>
      <c r="AT209" s="27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</row>
    <row r="210" spans="1:79" ht="15" customHeight="1" x14ac:dyDescent="0.2">
      <c r="A210" s="36">
        <v>1</v>
      </c>
      <c r="B210" s="37"/>
      <c r="C210" s="37"/>
      <c r="D210" s="36">
        <v>2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8"/>
      <c r="W210" s="27">
        <v>3</v>
      </c>
      <c r="X210" s="27"/>
      <c r="Y210" s="27"/>
      <c r="Z210" s="27">
        <v>4</v>
      </c>
      <c r="AA210" s="27"/>
      <c r="AB210" s="27"/>
      <c r="AC210" s="27">
        <v>5</v>
      </c>
      <c r="AD210" s="27"/>
      <c r="AE210" s="27"/>
      <c r="AF210" s="27">
        <v>6</v>
      </c>
      <c r="AG210" s="27"/>
      <c r="AH210" s="27"/>
      <c r="AI210" s="27">
        <v>7</v>
      </c>
      <c r="AJ210" s="27"/>
      <c r="AK210" s="27"/>
      <c r="AL210" s="27">
        <v>8</v>
      </c>
      <c r="AM210" s="27"/>
      <c r="AN210" s="27"/>
      <c r="AO210" s="27">
        <v>9</v>
      </c>
      <c r="AP210" s="27"/>
      <c r="AQ210" s="27"/>
      <c r="AR210" s="27">
        <v>10</v>
      </c>
      <c r="AS210" s="27"/>
      <c r="AT210" s="27"/>
      <c r="AU210" s="27">
        <v>11</v>
      </c>
      <c r="AV210" s="27"/>
      <c r="AW210" s="27"/>
      <c r="AX210" s="27">
        <v>12</v>
      </c>
      <c r="AY210" s="27"/>
      <c r="AZ210" s="27"/>
      <c r="BA210" s="27">
        <v>13</v>
      </c>
      <c r="BB210" s="27"/>
      <c r="BC210" s="27"/>
      <c r="BD210" s="27">
        <v>14</v>
      </c>
      <c r="BE210" s="27"/>
      <c r="BF210" s="27"/>
      <c r="BG210" s="27">
        <v>15</v>
      </c>
      <c r="BH210" s="27"/>
      <c r="BI210" s="27"/>
      <c r="BJ210" s="27">
        <v>16</v>
      </c>
      <c r="BK210" s="27"/>
      <c r="BL210" s="27"/>
    </row>
    <row r="211" spans="1:79" s="1" customFormat="1" ht="12.75" hidden="1" customHeight="1" x14ac:dyDescent="0.2">
      <c r="A211" s="39" t="s">
        <v>69</v>
      </c>
      <c r="B211" s="40"/>
      <c r="C211" s="40"/>
      <c r="D211" s="39" t="s">
        <v>57</v>
      </c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1"/>
      <c r="W211" s="26" t="s">
        <v>72</v>
      </c>
      <c r="X211" s="26"/>
      <c r="Y211" s="26"/>
      <c r="Z211" s="26" t="s">
        <v>73</v>
      </c>
      <c r="AA211" s="26"/>
      <c r="AB211" s="26"/>
      <c r="AC211" s="30" t="s">
        <v>74</v>
      </c>
      <c r="AD211" s="30"/>
      <c r="AE211" s="30"/>
      <c r="AF211" s="30" t="s">
        <v>75</v>
      </c>
      <c r="AG211" s="30"/>
      <c r="AH211" s="30"/>
      <c r="AI211" s="26" t="s">
        <v>76</v>
      </c>
      <c r="AJ211" s="26"/>
      <c r="AK211" s="26"/>
      <c r="AL211" s="26" t="s">
        <v>77</v>
      </c>
      <c r="AM211" s="26"/>
      <c r="AN211" s="26"/>
      <c r="AO211" s="30" t="s">
        <v>104</v>
      </c>
      <c r="AP211" s="30"/>
      <c r="AQ211" s="30"/>
      <c r="AR211" s="30" t="s">
        <v>78</v>
      </c>
      <c r="AS211" s="30"/>
      <c r="AT211" s="30"/>
      <c r="AU211" s="26" t="s">
        <v>105</v>
      </c>
      <c r="AV211" s="26"/>
      <c r="AW211" s="26"/>
      <c r="AX211" s="30" t="s">
        <v>106</v>
      </c>
      <c r="AY211" s="30"/>
      <c r="AZ211" s="30"/>
      <c r="BA211" s="26" t="s">
        <v>107</v>
      </c>
      <c r="BB211" s="26"/>
      <c r="BC211" s="26"/>
      <c r="BD211" s="30" t="s">
        <v>108</v>
      </c>
      <c r="BE211" s="30"/>
      <c r="BF211" s="30"/>
      <c r="BG211" s="26" t="s">
        <v>109</v>
      </c>
      <c r="BH211" s="26"/>
      <c r="BI211" s="26"/>
      <c r="BJ211" s="30" t="s">
        <v>110</v>
      </c>
      <c r="BK211" s="30"/>
      <c r="BL211" s="30"/>
      <c r="CA211" s="1" t="s">
        <v>103</v>
      </c>
    </row>
    <row r="212" spans="1:79" s="99" customFormat="1" ht="12.75" customHeight="1" x14ac:dyDescent="0.2">
      <c r="A212" s="89">
        <v>1</v>
      </c>
      <c r="B212" s="90"/>
      <c r="C212" s="90"/>
      <c r="D212" s="92" t="s">
        <v>209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4"/>
      <c r="W212" s="115">
        <v>1</v>
      </c>
      <c r="X212" s="115"/>
      <c r="Y212" s="115"/>
      <c r="Z212" s="115">
        <v>1</v>
      </c>
      <c r="AA212" s="115"/>
      <c r="AB212" s="115"/>
      <c r="AC212" s="115">
        <v>0</v>
      </c>
      <c r="AD212" s="115"/>
      <c r="AE212" s="115"/>
      <c r="AF212" s="115">
        <v>0</v>
      </c>
      <c r="AG212" s="115"/>
      <c r="AH212" s="115"/>
      <c r="AI212" s="115">
        <v>1</v>
      </c>
      <c r="AJ212" s="115"/>
      <c r="AK212" s="115"/>
      <c r="AL212" s="115">
        <v>1</v>
      </c>
      <c r="AM212" s="115"/>
      <c r="AN212" s="115"/>
      <c r="AO212" s="115">
        <v>0</v>
      </c>
      <c r="AP212" s="115"/>
      <c r="AQ212" s="115"/>
      <c r="AR212" s="115">
        <v>0</v>
      </c>
      <c r="AS212" s="115"/>
      <c r="AT212" s="115"/>
      <c r="AU212" s="115">
        <v>1</v>
      </c>
      <c r="AV212" s="115"/>
      <c r="AW212" s="115"/>
      <c r="AX212" s="115">
        <v>0</v>
      </c>
      <c r="AY212" s="115"/>
      <c r="AZ212" s="115"/>
      <c r="BA212" s="115">
        <v>1</v>
      </c>
      <c r="BB212" s="115"/>
      <c r="BC212" s="115"/>
      <c r="BD212" s="115">
        <v>0</v>
      </c>
      <c r="BE212" s="115"/>
      <c r="BF212" s="115"/>
      <c r="BG212" s="115">
        <v>0</v>
      </c>
      <c r="BH212" s="115"/>
      <c r="BI212" s="115"/>
      <c r="BJ212" s="115">
        <v>0</v>
      </c>
      <c r="BK212" s="115"/>
      <c r="BL212" s="115"/>
      <c r="CA212" s="99" t="s">
        <v>43</v>
      </c>
    </row>
    <row r="213" spans="1:79" s="99" customFormat="1" ht="12.75" customHeight="1" x14ac:dyDescent="0.2">
      <c r="A213" s="89">
        <v>2</v>
      </c>
      <c r="B213" s="90"/>
      <c r="C213" s="90"/>
      <c r="D213" s="92" t="s">
        <v>210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4"/>
      <c r="W213" s="115">
        <v>14.5</v>
      </c>
      <c r="X213" s="115"/>
      <c r="Y213" s="115"/>
      <c r="Z213" s="115">
        <v>10.5</v>
      </c>
      <c r="AA213" s="115"/>
      <c r="AB213" s="115"/>
      <c r="AC213" s="115">
        <v>0</v>
      </c>
      <c r="AD213" s="115"/>
      <c r="AE213" s="115"/>
      <c r="AF213" s="115">
        <v>0</v>
      </c>
      <c r="AG213" s="115"/>
      <c r="AH213" s="115"/>
      <c r="AI213" s="115">
        <v>14.5</v>
      </c>
      <c r="AJ213" s="115"/>
      <c r="AK213" s="115"/>
      <c r="AL213" s="115">
        <v>10.5</v>
      </c>
      <c r="AM213" s="115"/>
      <c r="AN213" s="115"/>
      <c r="AO213" s="115">
        <v>0</v>
      </c>
      <c r="AP213" s="115"/>
      <c r="AQ213" s="115"/>
      <c r="AR213" s="115">
        <v>0</v>
      </c>
      <c r="AS213" s="115"/>
      <c r="AT213" s="115"/>
      <c r="AU213" s="115">
        <v>14.5</v>
      </c>
      <c r="AV213" s="115"/>
      <c r="AW213" s="115"/>
      <c r="AX213" s="115">
        <v>0</v>
      </c>
      <c r="AY213" s="115"/>
      <c r="AZ213" s="115"/>
      <c r="BA213" s="115">
        <v>14.5</v>
      </c>
      <c r="BB213" s="115"/>
      <c r="BC213" s="115"/>
      <c r="BD213" s="115">
        <v>0</v>
      </c>
      <c r="BE213" s="115"/>
      <c r="BF213" s="115"/>
      <c r="BG213" s="115">
        <v>0</v>
      </c>
      <c r="BH213" s="115"/>
      <c r="BI213" s="115"/>
      <c r="BJ213" s="115">
        <v>0</v>
      </c>
      <c r="BK213" s="115"/>
      <c r="BL213" s="115"/>
    </row>
    <row r="214" spans="1:79" s="99" customFormat="1" ht="12.75" customHeight="1" x14ac:dyDescent="0.2">
      <c r="A214" s="89">
        <v>3</v>
      </c>
      <c r="B214" s="90"/>
      <c r="C214" s="90"/>
      <c r="D214" s="92" t="s">
        <v>300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>
        <v>5</v>
      </c>
      <c r="X214" s="115"/>
      <c r="Y214" s="115"/>
      <c r="Z214" s="115">
        <v>4.25</v>
      </c>
      <c r="AA214" s="115"/>
      <c r="AB214" s="115"/>
      <c r="AC214" s="115">
        <v>0</v>
      </c>
      <c r="AD214" s="115"/>
      <c r="AE214" s="115"/>
      <c r="AF214" s="115">
        <v>0</v>
      </c>
      <c r="AG214" s="115"/>
      <c r="AH214" s="115"/>
      <c r="AI214" s="115">
        <v>5</v>
      </c>
      <c r="AJ214" s="115"/>
      <c r="AK214" s="115"/>
      <c r="AL214" s="115">
        <v>4.25</v>
      </c>
      <c r="AM214" s="115"/>
      <c r="AN214" s="115"/>
      <c r="AO214" s="115">
        <v>0</v>
      </c>
      <c r="AP214" s="115"/>
      <c r="AQ214" s="115"/>
      <c r="AR214" s="115">
        <v>0</v>
      </c>
      <c r="AS214" s="115"/>
      <c r="AT214" s="115"/>
      <c r="AU214" s="115">
        <v>5</v>
      </c>
      <c r="AV214" s="115"/>
      <c r="AW214" s="115"/>
      <c r="AX214" s="115">
        <v>0</v>
      </c>
      <c r="AY214" s="115"/>
      <c r="AZ214" s="115"/>
      <c r="BA214" s="115">
        <v>5</v>
      </c>
      <c r="BB214" s="115"/>
      <c r="BC214" s="115"/>
      <c r="BD214" s="115">
        <v>0</v>
      </c>
      <c r="BE214" s="115"/>
      <c r="BF214" s="115"/>
      <c r="BG214" s="115">
        <v>0</v>
      </c>
      <c r="BH214" s="115"/>
      <c r="BI214" s="115"/>
      <c r="BJ214" s="115">
        <v>0</v>
      </c>
      <c r="BK214" s="115"/>
      <c r="BL214" s="115"/>
    </row>
    <row r="215" spans="1:79" s="99" customFormat="1" ht="12.75" customHeight="1" x14ac:dyDescent="0.2">
      <c r="A215" s="89">
        <v>4</v>
      </c>
      <c r="B215" s="90"/>
      <c r="C215" s="90"/>
      <c r="D215" s="92" t="s">
        <v>301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4"/>
      <c r="W215" s="115">
        <v>4.5</v>
      </c>
      <c r="X215" s="115"/>
      <c r="Y215" s="115"/>
      <c r="Z215" s="115">
        <v>3.75</v>
      </c>
      <c r="AA215" s="115"/>
      <c r="AB215" s="115"/>
      <c r="AC215" s="115">
        <v>0</v>
      </c>
      <c r="AD215" s="115"/>
      <c r="AE215" s="115"/>
      <c r="AF215" s="115">
        <v>0</v>
      </c>
      <c r="AG215" s="115"/>
      <c r="AH215" s="115"/>
      <c r="AI215" s="115">
        <v>4.5</v>
      </c>
      <c r="AJ215" s="115"/>
      <c r="AK215" s="115"/>
      <c r="AL215" s="115">
        <v>3.75</v>
      </c>
      <c r="AM215" s="115"/>
      <c r="AN215" s="115"/>
      <c r="AO215" s="115">
        <v>0</v>
      </c>
      <c r="AP215" s="115"/>
      <c r="AQ215" s="115"/>
      <c r="AR215" s="115">
        <v>0</v>
      </c>
      <c r="AS215" s="115"/>
      <c r="AT215" s="115"/>
      <c r="AU215" s="115">
        <v>4.5</v>
      </c>
      <c r="AV215" s="115"/>
      <c r="AW215" s="115"/>
      <c r="AX215" s="115">
        <v>0</v>
      </c>
      <c r="AY215" s="115"/>
      <c r="AZ215" s="115"/>
      <c r="BA215" s="115">
        <v>4.5</v>
      </c>
      <c r="BB215" s="115"/>
      <c r="BC215" s="115"/>
      <c r="BD215" s="115">
        <v>0</v>
      </c>
      <c r="BE215" s="115"/>
      <c r="BF215" s="115"/>
      <c r="BG215" s="115">
        <v>0</v>
      </c>
      <c r="BH215" s="115"/>
      <c r="BI215" s="115"/>
      <c r="BJ215" s="115">
        <v>0</v>
      </c>
      <c r="BK215" s="115"/>
      <c r="BL215" s="115"/>
    </row>
    <row r="216" spans="1:79" s="6" customFormat="1" ht="12.75" customHeight="1" x14ac:dyDescent="0.2">
      <c r="A216" s="86">
        <v>5</v>
      </c>
      <c r="B216" s="87"/>
      <c r="C216" s="87"/>
      <c r="D216" s="100" t="s">
        <v>211</v>
      </c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2"/>
      <c r="W216" s="112">
        <v>25</v>
      </c>
      <c r="X216" s="112"/>
      <c r="Y216" s="112"/>
      <c r="Z216" s="112">
        <v>19.5</v>
      </c>
      <c r="AA216" s="112"/>
      <c r="AB216" s="112"/>
      <c r="AC216" s="112">
        <v>0</v>
      </c>
      <c r="AD216" s="112"/>
      <c r="AE216" s="112"/>
      <c r="AF216" s="112">
        <v>0</v>
      </c>
      <c r="AG216" s="112"/>
      <c r="AH216" s="112"/>
      <c r="AI216" s="112">
        <v>25</v>
      </c>
      <c r="AJ216" s="112"/>
      <c r="AK216" s="112"/>
      <c r="AL216" s="112">
        <v>19.5</v>
      </c>
      <c r="AM216" s="112"/>
      <c r="AN216" s="112"/>
      <c r="AO216" s="112">
        <v>0</v>
      </c>
      <c r="AP216" s="112"/>
      <c r="AQ216" s="112"/>
      <c r="AR216" s="112">
        <v>0</v>
      </c>
      <c r="AS216" s="112"/>
      <c r="AT216" s="112"/>
      <c r="AU216" s="112">
        <v>25</v>
      </c>
      <c r="AV216" s="112"/>
      <c r="AW216" s="112"/>
      <c r="AX216" s="112">
        <v>0</v>
      </c>
      <c r="AY216" s="112"/>
      <c r="AZ216" s="112"/>
      <c r="BA216" s="112">
        <v>25</v>
      </c>
      <c r="BB216" s="112"/>
      <c r="BC216" s="112"/>
      <c r="BD216" s="112">
        <v>0</v>
      </c>
      <c r="BE216" s="112"/>
      <c r="BF216" s="112"/>
      <c r="BG216" s="112">
        <v>0</v>
      </c>
      <c r="BH216" s="112"/>
      <c r="BI216" s="112"/>
      <c r="BJ216" s="112">
        <v>0</v>
      </c>
      <c r="BK216" s="112"/>
      <c r="BL216" s="112"/>
    </row>
    <row r="217" spans="1:79" s="99" customFormat="1" ht="25.5" customHeight="1" x14ac:dyDescent="0.2">
      <c r="A217" s="89">
        <v>6</v>
      </c>
      <c r="B217" s="90"/>
      <c r="C217" s="90"/>
      <c r="D217" s="92" t="s">
        <v>212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 t="s">
        <v>173</v>
      </c>
      <c r="X217" s="115"/>
      <c r="Y217" s="115"/>
      <c r="Z217" s="115" t="s">
        <v>173</v>
      </c>
      <c r="AA217" s="115"/>
      <c r="AB217" s="115"/>
      <c r="AC217" s="115"/>
      <c r="AD217" s="115"/>
      <c r="AE217" s="115"/>
      <c r="AF217" s="115"/>
      <c r="AG217" s="115"/>
      <c r="AH217" s="115"/>
      <c r="AI217" s="115" t="s">
        <v>173</v>
      </c>
      <c r="AJ217" s="115"/>
      <c r="AK217" s="115"/>
      <c r="AL217" s="115" t="s">
        <v>173</v>
      </c>
      <c r="AM217" s="115"/>
      <c r="AN217" s="115"/>
      <c r="AO217" s="115"/>
      <c r="AP217" s="115"/>
      <c r="AQ217" s="115"/>
      <c r="AR217" s="115"/>
      <c r="AS217" s="115"/>
      <c r="AT217" s="115"/>
      <c r="AU217" s="115" t="s">
        <v>173</v>
      </c>
      <c r="AV217" s="115"/>
      <c r="AW217" s="115"/>
      <c r="AX217" s="115"/>
      <c r="AY217" s="115"/>
      <c r="AZ217" s="115"/>
      <c r="BA217" s="115" t="s">
        <v>173</v>
      </c>
      <c r="BB217" s="115"/>
      <c r="BC217" s="115"/>
      <c r="BD217" s="115"/>
      <c r="BE217" s="115"/>
      <c r="BF217" s="115"/>
      <c r="BG217" s="115" t="s">
        <v>173</v>
      </c>
      <c r="BH217" s="115"/>
      <c r="BI217" s="115"/>
      <c r="BJ217" s="115"/>
      <c r="BK217" s="115"/>
      <c r="BL217" s="115"/>
    </row>
    <row r="220" spans="1:79" ht="14.25" customHeight="1" x14ac:dyDescent="0.2">
      <c r="A220" s="29" t="s">
        <v>153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4.25" customHeight="1" x14ac:dyDescent="0.2">
      <c r="A221" s="29" t="s">
        <v>241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</row>
    <row r="222" spans="1:79" ht="15" customHeight="1" x14ac:dyDescent="0.2">
      <c r="A222" s="31" t="s">
        <v>224</v>
      </c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</row>
    <row r="223" spans="1:79" ht="15" customHeight="1" x14ac:dyDescent="0.2">
      <c r="A223" s="27" t="s">
        <v>6</v>
      </c>
      <c r="B223" s="27"/>
      <c r="C223" s="27"/>
      <c r="D223" s="27"/>
      <c r="E223" s="27"/>
      <c r="F223" s="27"/>
      <c r="G223" s="27" t="s">
        <v>126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 t="s">
        <v>13</v>
      </c>
      <c r="U223" s="27"/>
      <c r="V223" s="27"/>
      <c r="W223" s="27"/>
      <c r="X223" s="27"/>
      <c r="Y223" s="27"/>
      <c r="Z223" s="27"/>
      <c r="AA223" s="36" t="s">
        <v>225</v>
      </c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7"/>
      <c r="AP223" s="36" t="s">
        <v>228</v>
      </c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8"/>
      <c r="BE223" s="36" t="s">
        <v>235</v>
      </c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8"/>
    </row>
    <row r="224" spans="1:79" ht="32.1" customHeight="1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 t="s">
        <v>4</v>
      </c>
      <c r="AB224" s="27"/>
      <c r="AC224" s="27"/>
      <c r="AD224" s="27"/>
      <c r="AE224" s="27"/>
      <c r="AF224" s="27" t="s">
        <v>3</v>
      </c>
      <c r="AG224" s="27"/>
      <c r="AH224" s="27"/>
      <c r="AI224" s="27"/>
      <c r="AJ224" s="27"/>
      <c r="AK224" s="27" t="s">
        <v>89</v>
      </c>
      <c r="AL224" s="27"/>
      <c r="AM224" s="27"/>
      <c r="AN224" s="27"/>
      <c r="AO224" s="27"/>
      <c r="AP224" s="27" t="s">
        <v>4</v>
      </c>
      <c r="AQ224" s="27"/>
      <c r="AR224" s="27"/>
      <c r="AS224" s="27"/>
      <c r="AT224" s="27"/>
      <c r="AU224" s="27" t="s">
        <v>3</v>
      </c>
      <c r="AV224" s="27"/>
      <c r="AW224" s="27"/>
      <c r="AX224" s="27"/>
      <c r="AY224" s="27"/>
      <c r="AZ224" s="27" t="s">
        <v>96</v>
      </c>
      <c r="BA224" s="27"/>
      <c r="BB224" s="27"/>
      <c r="BC224" s="27"/>
      <c r="BD224" s="27"/>
      <c r="BE224" s="27" t="s">
        <v>4</v>
      </c>
      <c r="BF224" s="27"/>
      <c r="BG224" s="27"/>
      <c r="BH224" s="27"/>
      <c r="BI224" s="27"/>
      <c r="BJ224" s="27" t="s">
        <v>3</v>
      </c>
      <c r="BK224" s="27"/>
      <c r="BL224" s="27"/>
      <c r="BM224" s="27"/>
      <c r="BN224" s="27"/>
      <c r="BO224" s="27" t="s">
        <v>127</v>
      </c>
      <c r="BP224" s="27"/>
      <c r="BQ224" s="27"/>
      <c r="BR224" s="27"/>
      <c r="BS224" s="27"/>
    </row>
    <row r="225" spans="1:79" ht="15" customHeight="1" x14ac:dyDescent="0.2">
      <c r="A225" s="27">
        <v>1</v>
      </c>
      <c r="B225" s="27"/>
      <c r="C225" s="27"/>
      <c r="D225" s="27"/>
      <c r="E225" s="27"/>
      <c r="F225" s="27"/>
      <c r="G225" s="27">
        <v>2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>
        <v>3</v>
      </c>
      <c r="U225" s="27"/>
      <c r="V225" s="27"/>
      <c r="W225" s="27"/>
      <c r="X225" s="27"/>
      <c r="Y225" s="27"/>
      <c r="Z225" s="27"/>
      <c r="AA225" s="27">
        <v>4</v>
      </c>
      <c r="AB225" s="27"/>
      <c r="AC225" s="27"/>
      <c r="AD225" s="27"/>
      <c r="AE225" s="27"/>
      <c r="AF225" s="27">
        <v>5</v>
      </c>
      <c r="AG225" s="27"/>
      <c r="AH225" s="27"/>
      <c r="AI225" s="27"/>
      <c r="AJ225" s="27"/>
      <c r="AK225" s="27">
        <v>6</v>
      </c>
      <c r="AL225" s="27"/>
      <c r="AM225" s="27"/>
      <c r="AN225" s="27"/>
      <c r="AO225" s="27"/>
      <c r="AP225" s="27">
        <v>7</v>
      </c>
      <c r="AQ225" s="27"/>
      <c r="AR225" s="27"/>
      <c r="AS225" s="27"/>
      <c r="AT225" s="27"/>
      <c r="AU225" s="27">
        <v>8</v>
      </c>
      <c r="AV225" s="27"/>
      <c r="AW225" s="27"/>
      <c r="AX225" s="27"/>
      <c r="AY225" s="27"/>
      <c r="AZ225" s="27">
        <v>9</v>
      </c>
      <c r="BA225" s="27"/>
      <c r="BB225" s="27"/>
      <c r="BC225" s="27"/>
      <c r="BD225" s="27"/>
      <c r="BE225" s="27">
        <v>10</v>
      </c>
      <c r="BF225" s="27"/>
      <c r="BG225" s="27"/>
      <c r="BH225" s="27"/>
      <c r="BI225" s="27"/>
      <c r="BJ225" s="27">
        <v>11</v>
      </c>
      <c r="BK225" s="27"/>
      <c r="BL225" s="27"/>
      <c r="BM225" s="27"/>
      <c r="BN225" s="27"/>
      <c r="BO225" s="27">
        <v>12</v>
      </c>
      <c r="BP225" s="27"/>
      <c r="BQ225" s="27"/>
      <c r="BR225" s="27"/>
      <c r="BS225" s="27"/>
    </row>
    <row r="226" spans="1:79" s="1" customFormat="1" ht="15" hidden="1" customHeight="1" x14ac:dyDescent="0.2">
      <c r="A226" s="26" t="s">
        <v>69</v>
      </c>
      <c r="B226" s="26"/>
      <c r="C226" s="26"/>
      <c r="D226" s="26"/>
      <c r="E226" s="26"/>
      <c r="F226" s="26"/>
      <c r="G226" s="61" t="s">
        <v>57</v>
      </c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 t="s">
        <v>79</v>
      </c>
      <c r="U226" s="61"/>
      <c r="V226" s="61"/>
      <c r="W226" s="61"/>
      <c r="X226" s="61"/>
      <c r="Y226" s="61"/>
      <c r="Z226" s="61"/>
      <c r="AA226" s="30" t="s">
        <v>65</v>
      </c>
      <c r="AB226" s="30"/>
      <c r="AC226" s="30"/>
      <c r="AD226" s="30"/>
      <c r="AE226" s="30"/>
      <c r="AF226" s="30" t="s">
        <v>66</v>
      </c>
      <c r="AG226" s="30"/>
      <c r="AH226" s="30"/>
      <c r="AI226" s="30"/>
      <c r="AJ226" s="30"/>
      <c r="AK226" s="50" t="s">
        <v>122</v>
      </c>
      <c r="AL226" s="50"/>
      <c r="AM226" s="50"/>
      <c r="AN226" s="50"/>
      <c r="AO226" s="50"/>
      <c r="AP226" s="30" t="s">
        <v>67</v>
      </c>
      <c r="AQ226" s="30"/>
      <c r="AR226" s="30"/>
      <c r="AS226" s="30"/>
      <c r="AT226" s="30"/>
      <c r="AU226" s="30" t="s">
        <v>68</v>
      </c>
      <c r="AV226" s="30"/>
      <c r="AW226" s="30"/>
      <c r="AX226" s="30"/>
      <c r="AY226" s="30"/>
      <c r="AZ226" s="50" t="s">
        <v>122</v>
      </c>
      <c r="BA226" s="50"/>
      <c r="BB226" s="50"/>
      <c r="BC226" s="50"/>
      <c r="BD226" s="50"/>
      <c r="BE226" s="30" t="s">
        <v>58</v>
      </c>
      <c r="BF226" s="30"/>
      <c r="BG226" s="30"/>
      <c r="BH226" s="30"/>
      <c r="BI226" s="30"/>
      <c r="BJ226" s="30" t="s">
        <v>59</v>
      </c>
      <c r="BK226" s="30"/>
      <c r="BL226" s="30"/>
      <c r="BM226" s="30"/>
      <c r="BN226" s="30"/>
      <c r="BO226" s="50" t="s">
        <v>122</v>
      </c>
      <c r="BP226" s="50"/>
      <c r="BQ226" s="50"/>
      <c r="BR226" s="50"/>
      <c r="BS226" s="50"/>
      <c r="CA226" s="1" t="s">
        <v>44</v>
      </c>
    </row>
    <row r="227" spans="1:79" s="6" customFormat="1" ht="12.75" customHeight="1" x14ac:dyDescent="0.2">
      <c r="A227" s="85"/>
      <c r="B227" s="85"/>
      <c r="C227" s="85"/>
      <c r="D227" s="85"/>
      <c r="E227" s="85"/>
      <c r="F227" s="85"/>
      <c r="G227" s="118" t="s">
        <v>147</v>
      </c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9"/>
      <c r="U227" s="119"/>
      <c r="V227" s="119"/>
      <c r="W227" s="119"/>
      <c r="X227" s="119"/>
      <c r="Y227" s="119"/>
      <c r="Z227" s="119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>
        <f>IF(ISNUMBER(AA227),AA227,0)+IF(ISNUMBER(AF227),AF227,0)</f>
        <v>0</v>
      </c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>
        <f>IF(ISNUMBER(AP227),AP227,0)+IF(ISNUMBER(AU227),AU227,0)</f>
        <v>0</v>
      </c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>
        <f>IF(ISNUMBER(BE227),BE227,0)+IF(ISNUMBER(BJ227),BJ227,0)</f>
        <v>0</v>
      </c>
      <c r="BP227" s="116"/>
      <c r="BQ227" s="116"/>
      <c r="BR227" s="116"/>
      <c r="BS227" s="116"/>
      <c r="CA227" s="6" t="s">
        <v>45</v>
      </c>
    </row>
    <row r="229" spans="1:79" ht="13.5" customHeight="1" x14ac:dyDescent="0.2">
      <c r="A229" s="29" t="s">
        <v>257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15" customHeight="1" x14ac:dyDescent="0.2">
      <c r="A230" s="44" t="s">
        <v>224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</row>
    <row r="231" spans="1:79" ht="15" customHeight="1" x14ac:dyDescent="0.2">
      <c r="A231" s="27" t="s">
        <v>6</v>
      </c>
      <c r="B231" s="27"/>
      <c r="C231" s="27"/>
      <c r="D231" s="27"/>
      <c r="E231" s="27"/>
      <c r="F231" s="27"/>
      <c r="G231" s="27" t="s">
        <v>126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 t="s">
        <v>13</v>
      </c>
      <c r="U231" s="27"/>
      <c r="V231" s="27"/>
      <c r="W231" s="27"/>
      <c r="X231" s="27"/>
      <c r="Y231" s="27"/>
      <c r="Z231" s="27"/>
      <c r="AA231" s="36" t="s">
        <v>246</v>
      </c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7"/>
      <c r="AP231" s="36" t="s">
        <v>251</v>
      </c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8"/>
    </row>
    <row r="232" spans="1:79" ht="32.1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 t="s">
        <v>4</v>
      </c>
      <c r="AB232" s="27"/>
      <c r="AC232" s="27"/>
      <c r="AD232" s="27"/>
      <c r="AE232" s="27"/>
      <c r="AF232" s="27" t="s">
        <v>3</v>
      </c>
      <c r="AG232" s="27"/>
      <c r="AH232" s="27"/>
      <c r="AI232" s="27"/>
      <c r="AJ232" s="27"/>
      <c r="AK232" s="27" t="s">
        <v>89</v>
      </c>
      <c r="AL232" s="27"/>
      <c r="AM232" s="27"/>
      <c r="AN232" s="27"/>
      <c r="AO232" s="27"/>
      <c r="AP232" s="27" t="s">
        <v>4</v>
      </c>
      <c r="AQ232" s="27"/>
      <c r="AR232" s="27"/>
      <c r="AS232" s="27"/>
      <c r="AT232" s="27"/>
      <c r="AU232" s="27" t="s">
        <v>3</v>
      </c>
      <c r="AV232" s="27"/>
      <c r="AW232" s="27"/>
      <c r="AX232" s="27"/>
      <c r="AY232" s="27"/>
      <c r="AZ232" s="27" t="s">
        <v>96</v>
      </c>
      <c r="BA232" s="27"/>
      <c r="BB232" s="27"/>
      <c r="BC232" s="27"/>
      <c r="BD232" s="27"/>
    </row>
    <row r="233" spans="1:79" ht="15" customHeight="1" x14ac:dyDescent="0.2">
      <c r="A233" s="27">
        <v>1</v>
      </c>
      <c r="B233" s="27"/>
      <c r="C233" s="27"/>
      <c r="D233" s="27"/>
      <c r="E233" s="27"/>
      <c r="F233" s="27"/>
      <c r="G233" s="27">
        <v>2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>
        <v>3</v>
      </c>
      <c r="U233" s="27"/>
      <c r="V233" s="27"/>
      <c r="W233" s="27"/>
      <c r="X233" s="27"/>
      <c r="Y233" s="27"/>
      <c r="Z233" s="27"/>
      <c r="AA233" s="27">
        <v>4</v>
      </c>
      <c r="AB233" s="27"/>
      <c r="AC233" s="27"/>
      <c r="AD233" s="27"/>
      <c r="AE233" s="27"/>
      <c r="AF233" s="27">
        <v>5</v>
      </c>
      <c r="AG233" s="27"/>
      <c r="AH233" s="27"/>
      <c r="AI233" s="27"/>
      <c r="AJ233" s="27"/>
      <c r="AK233" s="27">
        <v>6</v>
      </c>
      <c r="AL233" s="27"/>
      <c r="AM233" s="27"/>
      <c r="AN233" s="27"/>
      <c r="AO233" s="27"/>
      <c r="AP233" s="27">
        <v>7</v>
      </c>
      <c r="AQ233" s="27"/>
      <c r="AR233" s="27"/>
      <c r="AS233" s="27"/>
      <c r="AT233" s="27"/>
      <c r="AU233" s="27">
        <v>8</v>
      </c>
      <c r="AV233" s="27"/>
      <c r="AW233" s="27"/>
      <c r="AX233" s="27"/>
      <c r="AY233" s="27"/>
      <c r="AZ233" s="27">
        <v>9</v>
      </c>
      <c r="BA233" s="27"/>
      <c r="BB233" s="27"/>
      <c r="BC233" s="27"/>
      <c r="BD233" s="27"/>
    </row>
    <row r="234" spans="1:79" s="1" customFormat="1" ht="12" hidden="1" customHeight="1" x14ac:dyDescent="0.2">
      <c r="A234" s="26" t="s">
        <v>69</v>
      </c>
      <c r="B234" s="26"/>
      <c r="C234" s="26"/>
      <c r="D234" s="26"/>
      <c r="E234" s="26"/>
      <c r="F234" s="26"/>
      <c r="G234" s="61" t="s">
        <v>57</v>
      </c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 t="s">
        <v>79</v>
      </c>
      <c r="U234" s="61"/>
      <c r="V234" s="61"/>
      <c r="W234" s="61"/>
      <c r="X234" s="61"/>
      <c r="Y234" s="61"/>
      <c r="Z234" s="61"/>
      <c r="AA234" s="30" t="s">
        <v>60</v>
      </c>
      <c r="AB234" s="30"/>
      <c r="AC234" s="30"/>
      <c r="AD234" s="30"/>
      <c r="AE234" s="30"/>
      <c r="AF234" s="30" t="s">
        <v>61</v>
      </c>
      <c r="AG234" s="30"/>
      <c r="AH234" s="30"/>
      <c r="AI234" s="30"/>
      <c r="AJ234" s="30"/>
      <c r="AK234" s="50" t="s">
        <v>122</v>
      </c>
      <c r="AL234" s="50"/>
      <c r="AM234" s="50"/>
      <c r="AN234" s="50"/>
      <c r="AO234" s="50"/>
      <c r="AP234" s="30" t="s">
        <v>62</v>
      </c>
      <c r="AQ234" s="30"/>
      <c r="AR234" s="30"/>
      <c r="AS234" s="30"/>
      <c r="AT234" s="30"/>
      <c r="AU234" s="30" t="s">
        <v>63</v>
      </c>
      <c r="AV234" s="30"/>
      <c r="AW234" s="30"/>
      <c r="AX234" s="30"/>
      <c r="AY234" s="30"/>
      <c r="AZ234" s="50" t="s">
        <v>122</v>
      </c>
      <c r="BA234" s="50"/>
      <c r="BB234" s="50"/>
      <c r="BC234" s="50"/>
      <c r="BD234" s="50"/>
      <c r="CA234" s="1" t="s">
        <v>46</v>
      </c>
    </row>
    <row r="235" spans="1:79" s="6" customFormat="1" x14ac:dyDescent="0.2">
      <c r="A235" s="85"/>
      <c r="B235" s="85"/>
      <c r="C235" s="85"/>
      <c r="D235" s="85"/>
      <c r="E235" s="85"/>
      <c r="F235" s="85"/>
      <c r="G235" s="118" t="s">
        <v>147</v>
      </c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9"/>
      <c r="U235" s="119"/>
      <c r="V235" s="119"/>
      <c r="W235" s="119"/>
      <c r="X235" s="119"/>
      <c r="Y235" s="119"/>
      <c r="Z235" s="119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>
        <f>IF(ISNUMBER(AA235),AA235,0)+IF(ISNUMBER(AF235),AF235,0)</f>
        <v>0</v>
      </c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>
        <f>IF(ISNUMBER(AP235),AP235,0)+IF(ISNUMBER(AU235),AU235,0)</f>
        <v>0</v>
      </c>
      <c r="BA235" s="116"/>
      <c r="BB235" s="116"/>
      <c r="BC235" s="116"/>
      <c r="BD235" s="116"/>
      <c r="CA235" s="6" t="s">
        <v>47</v>
      </c>
    </row>
    <row r="238" spans="1:79" ht="14.25" customHeight="1" x14ac:dyDescent="0.2">
      <c r="A238" s="29" t="s">
        <v>258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 x14ac:dyDescent="0.2">
      <c r="A239" s="44" t="s">
        <v>224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</row>
    <row r="240" spans="1:79" ht="23.1" customHeight="1" x14ac:dyDescent="0.2">
      <c r="A240" s="27" t="s">
        <v>128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54" t="s">
        <v>129</v>
      </c>
      <c r="O240" s="55"/>
      <c r="P240" s="55"/>
      <c r="Q240" s="55"/>
      <c r="R240" s="55"/>
      <c r="S240" s="55"/>
      <c r="T240" s="55"/>
      <c r="U240" s="56"/>
      <c r="V240" s="54" t="s">
        <v>130</v>
      </c>
      <c r="W240" s="55"/>
      <c r="X240" s="55"/>
      <c r="Y240" s="55"/>
      <c r="Z240" s="56"/>
      <c r="AA240" s="27" t="s">
        <v>225</v>
      </c>
      <c r="AB240" s="27"/>
      <c r="AC240" s="27"/>
      <c r="AD240" s="27"/>
      <c r="AE240" s="27"/>
      <c r="AF240" s="27"/>
      <c r="AG240" s="27"/>
      <c r="AH240" s="27"/>
      <c r="AI240" s="27"/>
      <c r="AJ240" s="27" t="s">
        <v>228</v>
      </c>
      <c r="AK240" s="27"/>
      <c r="AL240" s="27"/>
      <c r="AM240" s="27"/>
      <c r="AN240" s="27"/>
      <c r="AO240" s="27"/>
      <c r="AP240" s="27"/>
      <c r="AQ240" s="27"/>
      <c r="AR240" s="27"/>
      <c r="AS240" s="27" t="s">
        <v>235</v>
      </c>
      <c r="AT240" s="27"/>
      <c r="AU240" s="27"/>
      <c r="AV240" s="27"/>
      <c r="AW240" s="27"/>
      <c r="AX240" s="27"/>
      <c r="AY240" s="27"/>
      <c r="AZ240" s="27"/>
      <c r="BA240" s="27"/>
      <c r="BB240" s="27" t="s">
        <v>246</v>
      </c>
      <c r="BC240" s="27"/>
      <c r="BD240" s="27"/>
      <c r="BE240" s="27"/>
      <c r="BF240" s="27"/>
      <c r="BG240" s="27"/>
      <c r="BH240" s="27"/>
      <c r="BI240" s="27"/>
      <c r="BJ240" s="27"/>
      <c r="BK240" s="27" t="s">
        <v>251</v>
      </c>
      <c r="BL240" s="27"/>
      <c r="BM240" s="27"/>
      <c r="BN240" s="27"/>
      <c r="BO240" s="27"/>
      <c r="BP240" s="27"/>
      <c r="BQ240" s="27"/>
      <c r="BR240" s="27"/>
      <c r="BS240" s="27"/>
    </row>
    <row r="241" spans="1:79" ht="95.25" customHeight="1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57"/>
      <c r="O241" s="58"/>
      <c r="P241" s="58"/>
      <c r="Q241" s="58"/>
      <c r="R241" s="58"/>
      <c r="S241" s="58"/>
      <c r="T241" s="58"/>
      <c r="U241" s="59"/>
      <c r="V241" s="57"/>
      <c r="W241" s="58"/>
      <c r="X241" s="58"/>
      <c r="Y241" s="58"/>
      <c r="Z241" s="59"/>
      <c r="AA241" s="74" t="s">
        <v>133</v>
      </c>
      <c r="AB241" s="74"/>
      <c r="AC241" s="74"/>
      <c r="AD241" s="74"/>
      <c r="AE241" s="74"/>
      <c r="AF241" s="74" t="s">
        <v>134</v>
      </c>
      <c r="AG241" s="74"/>
      <c r="AH241" s="74"/>
      <c r="AI241" s="74"/>
      <c r="AJ241" s="74" t="s">
        <v>133</v>
      </c>
      <c r="AK241" s="74"/>
      <c r="AL241" s="74"/>
      <c r="AM241" s="74"/>
      <c r="AN241" s="74"/>
      <c r="AO241" s="74" t="s">
        <v>134</v>
      </c>
      <c r="AP241" s="74"/>
      <c r="AQ241" s="74"/>
      <c r="AR241" s="74"/>
      <c r="AS241" s="74" t="s">
        <v>133</v>
      </c>
      <c r="AT241" s="74"/>
      <c r="AU241" s="74"/>
      <c r="AV241" s="74"/>
      <c r="AW241" s="74"/>
      <c r="AX241" s="74" t="s">
        <v>134</v>
      </c>
      <c r="AY241" s="74"/>
      <c r="AZ241" s="74"/>
      <c r="BA241" s="74"/>
      <c r="BB241" s="74" t="s">
        <v>133</v>
      </c>
      <c r="BC241" s="74"/>
      <c r="BD241" s="74"/>
      <c r="BE241" s="74"/>
      <c r="BF241" s="74"/>
      <c r="BG241" s="74" t="s">
        <v>134</v>
      </c>
      <c r="BH241" s="74"/>
      <c r="BI241" s="74"/>
      <c r="BJ241" s="74"/>
      <c r="BK241" s="74" t="s">
        <v>133</v>
      </c>
      <c r="BL241" s="74"/>
      <c r="BM241" s="74"/>
      <c r="BN241" s="74"/>
      <c r="BO241" s="74"/>
      <c r="BP241" s="74" t="s">
        <v>134</v>
      </c>
      <c r="BQ241" s="74"/>
      <c r="BR241" s="74"/>
      <c r="BS241" s="74"/>
    </row>
    <row r="242" spans="1:79" ht="15" customHeight="1" x14ac:dyDescent="0.2">
      <c r="A242" s="27">
        <v>1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36">
        <v>2</v>
      </c>
      <c r="O242" s="37"/>
      <c r="P242" s="37"/>
      <c r="Q242" s="37"/>
      <c r="R242" s="37"/>
      <c r="S242" s="37"/>
      <c r="T242" s="37"/>
      <c r="U242" s="38"/>
      <c r="V242" s="27">
        <v>3</v>
      </c>
      <c r="W242" s="27"/>
      <c r="X242" s="27"/>
      <c r="Y242" s="27"/>
      <c r="Z242" s="27"/>
      <c r="AA242" s="27">
        <v>4</v>
      </c>
      <c r="AB242" s="27"/>
      <c r="AC242" s="27"/>
      <c r="AD242" s="27"/>
      <c r="AE242" s="27"/>
      <c r="AF242" s="27">
        <v>5</v>
      </c>
      <c r="AG242" s="27"/>
      <c r="AH242" s="27"/>
      <c r="AI242" s="27"/>
      <c r="AJ242" s="27">
        <v>6</v>
      </c>
      <c r="AK242" s="27"/>
      <c r="AL242" s="27"/>
      <c r="AM242" s="27"/>
      <c r="AN242" s="27"/>
      <c r="AO242" s="27">
        <v>7</v>
      </c>
      <c r="AP242" s="27"/>
      <c r="AQ242" s="27"/>
      <c r="AR242" s="27"/>
      <c r="AS242" s="27">
        <v>8</v>
      </c>
      <c r="AT242" s="27"/>
      <c r="AU242" s="27"/>
      <c r="AV242" s="27"/>
      <c r="AW242" s="27"/>
      <c r="AX242" s="27">
        <v>9</v>
      </c>
      <c r="AY242" s="27"/>
      <c r="AZ242" s="27"/>
      <c r="BA242" s="27"/>
      <c r="BB242" s="27">
        <v>10</v>
      </c>
      <c r="BC242" s="27"/>
      <c r="BD242" s="27"/>
      <c r="BE242" s="27"/>
      <c r="BF242" s="27"/>
      <c r="BG242" s="27">
        <v>11</v>
      </c>
      <c r="BH242" s="27"/>
      <c r="BI242" s="27"/>
      <c r="BJ242" s="27"/>
      <c r="BK242" s="27">
        <v>12</v>
      </c>
      <c r="BL242" s="27"/>
      <c r="BM242" s="27"/>
      <c r="BN242" s="27"/>
      <c r="BO242" s="27"/>
      <c r="BP242" s="27">
        <v>13</v>
      </c>
      <c r="BQ242" s="27"/>
      <c r="BR242" s="27"/>
      <c r="BS242" s="27"/>
    </row>
    <row r="243" spans="1:79" s="1" customFormat="1" ht="12" hidden="1" customHeight="1" x14ac:dyDescent="0.2">
      <c r="A243" s="61" t="s">
        <v>146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26" t="s">
        <v>131</v>
      </c>
      <c r="O243" s="26"/>
      <c r="P243" s="26"/>
      <c r="Q243" s="26"/>
      <c r="R243" s="26"/>
      <c r="S243" s="26"/>
      <c r="T243" s="26"/>
      <c r="U243" s="26"/>
      <c r="V243" s="26" t="s">
        <v>132</v>
      </c>
      <c r="W243" s="26"/>
      <c r="X243" s="26"/>
      <c r="Y243" s="26"/>
      <c r="Z243" s="26"/>
      <c r="AA243" s="30" t="s">
        <v>65</v>
      </c>
      <c r="AB243" s="30"/>
      <c r="AC243" s="30"/>
      <c r="AD243" s="30"/>
      <c r="AE243" s="30"/>
      <c r="AF243" s="30" t="s">
        <v>66</v>
      </c>
      <c r="AG243" s="30"/>
      <c r="AH243" s="30"/>
      <c r="AI243" s="30"/>
      <c r="AJ243" s="30" t="s">
        <v>67</v>
      </c>
      <c r="AK243" s="30"/>
      <c r="AL243" s="30"/>
      <c r="AM243" s="30"/>
      <c r="AN243" s="30"/>
      <c r="AO243" s="30" t="s">
        <v>68</v>
      </c>
      <c r="AP243" s="30"/>
      <c r="AQ243" s="30"/>
      <c r="AR243" s="30"/>
      <c r="AS243" s="30" t="s">
        <v>58</v>
      </c>
      <c r="AT243" s="30"/>
      <c r="AU243" s="30"/>
      <c r="AV243" s="30"/>
      <c r="AW243" s="30"/>
      <c r="AX243" s="30" t="s">
        <v>59</v>
      </c>
      <c r="AY243" s="30"/>
      <c r="AZ243" s="30"/>
      <c r="BA243" s="30"/>
      <c r="BB243" s="30" t="s">
        <v>60</v>
      </c>
      <c r="BC243" s="30"/>
      <c r="BD243" s="30"/>
      <c r="BE243" s="30"/>
      <c r="BF243" s="30"/>
      <c r="BG243" s="30" t="s">
        <v>61</v>
      </c>
      <c r="BH243" s="30"/>
      <c r="BI243" s="30"/>
      <c r="BJ243" s="30"/>
      <c r="BK243" s="30" t="s">
        <v>62</v>
      </c>
      <c r="BL243" s="30"/>
      <c r="BM243" s="30"/>
      <c r="BN243" s="30"/>
      <c r="BO243" s="30"/>
      <c r="BP243" s="30" t="s">
        <v>63</v>
      </c>
      <c r="BQ243" s="30"/>
      <c r="BR243" s="30"/>
      <c r="BS243" s="30"/>
      <c r="CA243" s="1" t="s">
        <v>48</v>
      </c>
    </row>
    <row r="244" spans="1:79" s="6" customFormat="1" ht="12.75" customHeight="1" x14ac:dyDescent="0.2">
      <c r="A244" s="118" t="s">
        <v>147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86"/>
      <c r="O244" s="87"/>
      <c r="P244" s="87"/>
      <c r="Q244" s="87"/>
      <c r="R244" s="87"/>
      <c r="S244" s="87"/>
      <c r="T244" s="87"/>
      <c r="U244" s="88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/>
      <c r="BO244" s="120"/>
      <c r="BP244" s="121"/>
      <c r="BQ244" s="122"/>
      <c r="BR244" s="122"/>
      <c r="BS244" s="123"/>
      <c r="CA244" s="6" t="s">
        <v>49</v>
      </c>
    </row>
    <row r="247" spans="1:79" ht="35.25" customHeight="1" x14ac:dyDescent="0.2">
      <c r="A247" s="29" t="s">
        <v>259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x14ac:dyDescent="0.2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60"/>
      <c r="BK248" s="60"/>
      <c r="BL248" s="60"/>
    </row>
    <row r="249" spans="1:79" ht="1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1" spans="1:79" ht="28.5" customHeight="1" x14ac:dyDescent="0.2">
      <c r="A251" s="34" t="s">
        <v>242</v>
      </c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</row>
    <row r="252" spans="1:79" ht="14.25" customHeight="1" x14ac:dyDescent="0.2">
      <c r="A252" s="29" t="s">
        <v>226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customHeight="1" x14ac:dyDescent="0.2">
      <c r="A253" s="31" t="s">
        <v>224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</row>
    <row r="254" spans="1:79" ht="42.95" customHeight="1" x14ac:dyDescent="0.2">
      <c r="A254" s="74" t="s">
        <v>135</v>
      </c>
      <c r="B254" s="74"/>
      <c r="C254" s="74"/>
      <c r="D254" s="74"/>
      <c r="E254" s="74"/>
      <c r="F254" s="74"/>
      <c r="G254" s="27" t="s">
        <v>19</v>
      </c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 t="s">
        <v>15</v>
      </c>
      <c r="U254" s="27"/>
      <c r="V254" s="27"/>
      <c r="W254" s="27"/>
      <c r="X254" s="27"/>
      <c r="Y254" s="27"/>
      <c r="Z254" s="27" t="s">
        <v>14</v>
      </c>
      <c r="AA254" s="27"/>
      <c r="AB254" s="27"/>
      <c r="AC254" s="27"/>
      <c r="AD254" s="27"/>
      <c r="AE254" s="27" t="s">
        <v>136</v>
      </c>
      <c r="AF254" s="27"/>
      <c r="AG254" s="27"/>
      <c r="AH254" s="27"/>
      <c r="AI254" s="27"/>
      <c r="AJ254" s="27"/>
      <c r="AK254" s="27" t="s">
        <v>137</v>
      </c>
      <c r="AL254" s="27"/>
      <c r="AM254" s="27"/>
      <c r="AN254" s="27"/>
      <c r="AO254" s="27"/>
      <c r="AP254" s="27"/>
      <c r="AQ254" s="27" t="s">
        <v>138</v>
      </c>
      <c r="AR254" s="27"/>
      <c r="AS254" s="27"/>
      <c r="AT254" s="27"/>
      <c r="AU254" s="27"/>
      <c r="AV254" s="27"/>
      <c r="AW254" s="27" t="s">
        <v>98</v>
      </c>
      <c r="AX254" s="27"/>
      <c r="AY254" s="27"/>
      <c r="AZ254" s="27"/>
      <c r="BA254" s="27"/>
      <c r="BB254" s="27"/>
      <c r="BC254" s="27"/>
      <c r="BD254" s="27"/>
      <c r="BE254" s="27"/>
      <c r="BF254" s="27"/>
      <c r="BG254" s="27" t="s">
        <v>139</v>
      </c>
      <c r="BH254" s="27"/>
      <c r="BI254" s="27"/>
      <c r="BJ254" s="27"/>
      <c r="BK254" s="27"/>
      <c r="BL254" s="27"/>
    </row>
    <row r="255" spans="1:79" ht="39.950000000000003" customHeight="1" x14ac:dyDescent="0.2">
      <c r="A255" s="74"/>
      <c r="B255" s="74"/>
      <c r="C255" s="74"/>
      <c r="D255" s="74"/>
      <c r="E255" s="74"/>
      <c r="F255" s="74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 t="s">
        <v>17</v>
      </c>
      <c r="AX255" s="27"/>
      <c r="AY255" s="27"/>
      <c r="AZ255" s="27"/>
      <c r="BA255" s="27"/>
      <c r="BB255" s="27" t="s">
        <v>16</v>
      </c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</row>
    <row r="256" spans="1:79" ht="15" customHeight="1" x14ac:dyDescent="0.2">
      <c r="A256" s="27">
        <v>1</v>
      </c>
      <c r="B256" s="27"/>
      <c r="C256" s="27"/>
      <c r="D256" s="27"/>
      <c r="E256" s="27"/>
      <c r="F256" s="27"/>
      <c r="G256" s="27">
        <v>2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>
        <v>3</v>
      </c>
      <c r="U256" s="27"/>
      <c r="V256" s="27"/>
      <c r="W256" s="27"/>
      <c r="X256" s="27"/>
      <c r="Y256" s="27"/>
      <c r="Z256" s="27">
        <v>4</v>
      </c>
      <c r="AA256" s="27"/>
      <c r="AB256" s="27"/>
      <c r="AC256" s="27"/>
      <c r="AD256" s="27"/>
      <c r="AE256" s="27">
        <v>5</v>
      </c>
      <c r="AF256" s="27"/>
      <c r="AG256" s="27"/>
      <c r="AH256" s="27"/>
      <c r="AI256" s="27"/>
      <c r="AJ256" s="27"/>
      <c r="AK256" s="27">
        <v>6</v>
      </c>
      <c r="AL256" s="27"/>
      <c r="AM256" s="27"/>
      <c r="AN256" s="27"/>
      <c r="AO256" s="27"/>
      <c r="AP256" s="27"/>
      <c r="AQ256" s="27">
        <v>7</v>
      </c>
      <c r="AR256" s="27"/>
      <c r="AS256" s="27"/>
      <c r="AT256" s="27"/>
      <c r="AU256" s="27"/>
      <c r="AV256" s="27"/>
      <c r="AW256" s="27">
        <v>8</v>
      </c>
      <c r="AX256" s="27"/>
      <c r="AY256" s="27"/>
      <c r="AZ256" s="27"/>
      <c r="BA256" s="27"/>
      <c r="BB256" s="27">
        <v>9</v>
      </c>
      <c r="BC256" s="27"/>
      <c r="BD256" s="27"/>
      <c r="BE256" s="27"/>
      <c r="BF256" s="27"/>
      <c r="BG256" s="27">
        <v>10</v>
      </c>
      <c r="BH256" s="27"/>
      <c r="BI256" s="27"/>
      <c r="BJ256" s="27"/>
      <c r="BK256" s="27"/>
      <c r="BL256" s="27"/>
    </row>
    <row r="257" spans="1:79" s="1" customFormat="1" ht="12" hidden="1" customHeight="1" x14ac:dyDescent="0.2">
      <c r="A257" s="26" t="s">
        <v>64</v>
      </c>
      <c r="B257" s="26"/>
      <c r="C257" s="26"/>
      <c r="D257" s="26"/>
      <c r="E257" s="26"/>
      <c r="F257" s="26"/>
      <c r="G257" s="61" t="s">
        <v>57</v>
      </c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30" t="s">
        <v>80</v>
      </c>
      <c r="U257" s="30"/>
      <c r="V257" s="30"/>
      <c r="W257" s="30"/>
      <c r="X257" s="30"/>
      <c r="Y257" s="30"/>
      <c r="Z257" s="30" t="s">
        <v>81</v>
      </c>
      <c r="AA257" s="30"/>
      <c r="AB257" s="30"/>
      <c r="AC257" s="30"/>
      <c r="AD257" s="30"/>
      <c r="AE257" s="30" t="s">
        <v>82</v>
      </c>
      <c r="AF257" s="30"/>
      <c r="AG257" s="30"/>
      <c r="AH257" s="30"/>
      <c r="AI257" s="30"/>
      <c r="AJ257" s="30"/>
      <c r="AK257" s="30" t="s">
        <v>83</v>
      </c>
      <c r="AL257" s="30"/>
      <c r="AM257" s="30"/>
      <c r="AN257" s="30"/>
      <c r="AO257" s="30"/>
      <c r="AP257" s="30"/>
      <c r="AQ257" s="78" t="s">
        <v>99</v>
      </c>
      <c r="AR257" s="30"/>
      <c r="AS257" s="30"/>
      <c r="AT257" s="30"/>
      <c r="AU257" s="30"/>
      <c r="AV257" s="30"/>
      <c r="AW257" s="30" t="s">
        <v>84</v>
      </c>
      <c r="AX257" s="30"/>
      <c r="AY257" s="30"/>
      <c r="AZ257" s="30"/>
      <c r="BA257" s="30"/>
      <c r="BB257" s="30" t="s">
        <v>85</v>
      </c>
      <c r="BC257" s="30"/>
      <c r="BD257" s="30"/>
      <c r="BE257" s="30"/>
      <c r="BF257" s="30"/>
      <c r="BG257" s="78" t="s">
        <v>100</v>
      </c>
      <c r="BH257" s="30"/>
      <c r="BI257" s="30"/>
      <c r="BJ257" s="30"/>
      <c r="BK257" s="30"/>
      <c r="BL257" s="30"/>
      <c r="CA257" s="1" t="s">
        <v>50</v>
      </c>
    </row>
    <row r="258" spans="1:79" s="99" customFormat="1" ht="12.75" customHeight="1" x14ac:dyDescent="0.2">
      <c r="A258" s="110">
        <v>2111</v>
      </c>
      <c r="B258" s="110"/>
      <c r="C258" s="110"/>
      <c r="D258" s="110"/>
      <c r="E258" s="110"/>
      <c r="F258" s="110"/>
      <c r="G258" s="92" t="s">
        <v>176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1677467</v>
      </c>
      <c r="U258" s="117"/>
      <c r="V258" s="117"/>
      <c r="W258" s="117"/>
      <c r="X258" s="117"/>
      <c r="Y258" s="117"/>
      <c r="Z258" s="117">
        <v>1677467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1677467</v>
      </c>
      <c r="BH258" s="117"/>
      <c r="BI258" s="117"/>
      <c r="BJ258" s="117"/>
      <c r="BK258" s="117"/>
      <c r="BL258" s="117"/>
      <c r="CA258" s="99" t="s">
        <v>51</v>
      </c>
    </row>
    <row r="259" spans="1:79" s="99" customFormat="1" ht="12.75" customHeight="1" x14ac:dyDescent="0.2">
      <c r="A259" s="110">
        <v>2120</v>
      </c>
      <c r="B259" s="110"/>
      <c r="C259" s="110"/>
      <c r="D259" s="110"/>
      <c r="E259" s="110"/>
      <c r="F259" s="110"/>
      <c r="G259" s="92" t="s">
        <v>177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379643</v>
      </c>
      <c r="U259" s="117"/>
      <c r="V259" s="117"/>
      <c r="W259" s="117"/>
      <c r="X259" s="117"/>
      <c r="Y259" s="117"/>
      <c r="Z259" s="117">
        <v>379643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379643</v>
      </c>
      <c r="BH259" s="117"/>
      <c r="BI259" s="117"/>
      <c r="BJ259" s="117"/>
      <c r="BK259" s="117"/>
      <c r="BL259" s="117"/>
    </row>
    <row r="260" spans="1:79" s="99" customFormat="1" ht="25.5" customHeight="1" x14ac:dyDescent="0.2">
      <c r="A260" s="110">
        <v>2210</v>
      </c>
      <c r="B260" s="110"/>
      <c r="C260" s="110"/>
      <c r="D260" s="110"/>
      <c r="E260" s="110"/>
      <c r="F260" s="110"/>
      <c r="G260" s="92" t="s">
        <v>178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45311</v>
      </c>
      <c r="U260" s="117"/>
      <c r="V260" s="117"/>
      <c r="W260" s="117"/>
      <c r="X260" s="117"/>
      <c r="Y260" s="117"/>
      <c r="Z260" s="117">
        <v>45311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45311</v>
      </c>
      <c r="BH260" s="117"/>
      <c r="BI260" s="117"/>
      <c r="BJ260" s="117"/>
      <c r="BK260" s="117"/>
      <c r="BL260" s="117"/>
    </row>
    <row r="261" spans="1:79" s="99" customFormat="1" ht="12.75" customHeight="1" x14ac:dyDescent="0.2">
      <c r="A261" s="110">
        <v>2240</v>
      </c>
      <c r="B261" s="110"/>
      <c r="C261" s="110"/>
      <c r="D261" s="110"/>
      <c r="E261" s="110"/>
      <c r="F261" s="110"/>
      <c r="G261" s="92" t="s">
        <v>179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88732</v>
      </c>
      <c r="U261" s="117"/>
      <c r="V261" s="117"/>
      <c r="W261" s="117"/>
      <c r="X261" s="117"/>
      <c r="Y261" s="117"/>
      <c r="Z261" s="117">
        <v>88732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88732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2250</v>
      </c>
      <c r="B262" s="110"/>
      <c r="C262" s="110"/>
      <c r="D262" s="110"/>
      <c r="E262" s="110"/>
      <c r="F262" s="110"/>
      <c r="G262" s="92" t="s">
        <v>180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728</v>
      </c>
      <c r="U262" s="117"/>
      <c r="V262" s="117"/>
      <c r="W262" s="117"/>
      <c r="X262" s="117"/>
      <c r="Y262" s="117"/>
      <c r="Z262" s="117">
        <v>728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728</v>
      </c>
      <c r="BH262" s="117"/>
      <c r="BI262" s="117"/>
      <c r="BJ262" s="117"/>
      <c r="BK262" s="117"/>
      <c r="BL262" s="117"/>
    </row>
    <row r="263" spans="1:79" s="99" customFormat="1" ht="12.75" customHeight="1" x14ac:dyDescent="0.2">
      <c r="A263" s="110">
        <v>2271</v>
      </c>
      <c r="B263" s="110"/>
      <c r="C263" s="110"/>
      <c r="D263" s="110"/>
      <c r="E263" s="110"/>
      <c r="F263" s="110"/>
      <c r="G263" s="92" t="s">
        <v>181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30760</v>
      </c>
      <c r="U263" s="117"/>
      <c r="V263" s="117"/>
      <c r="W263" s="117"/>
      <c r="X263" s="117"/>
      <c r="Y263" s="117"/>
      <c r="Z263" s="117">
        <v>30760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30760</v>
      </c>
      <c r="BH263" s="117"/>
      <c r="BI263" s="117"/>
      <c r="BJ263" s="117"/>
      <c r="BK263" s="117"/>
      <c r="BL263" s="117"/>
    </row>
    <row r="264" spans="1:79" s="99" customFormat="1" ht="25.5" customHeight="1" x14ac:dyDescent="0.2">
      <c r="A264" s="110">
        <v>2272</v>
      </c>
      <c r="B264" s="110"/>
      <c r="C264" s="110"/>
      <c r="D264" s="110"/>
      <c r="E264" s="110"/>
      <c r="F264" s="110"/>
      <c r="G264" s="92" t="s">
        <v>182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6894</v>
      </c>
      <c r="U264" s="117"/>
      <c r="V264" s="117"/>
      <c r="W264" s="117"/>
      <c r="X264" s="117"/>
      <c r="Y264" s="117"/>
      <c r="Z264" s="117">
        <v>6894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6894</v>
      </c>
      <c r="BH264" s="117"/>
      <c r="BI264" s="117"/>
      <c r="BJ264" s="117"/>
      <c r="BK264" s="117"/>
      <c r="BL264" s="117"/>
    </row>
    <row r="265" spans="1:79" s="99" customFormat="1" ht="12.75" customHeight="1" x14ac:dyDescent="0.2">
      <c r="A265" s="110">
        <v>2273</v>
      </c>
      <c r="B265" s="110"/>
      <c r="C265" s="110"/>
      <c r="D265" s="110"/>
      <c r="E265" s="110"/>
      <c r="F265" s="110"/>
      <c r="G265" s="92" t="s">
        <v>183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12705</v>
      </c>
      <c r="U265" s="117"/>
      <c r="V265" s="117"/>
      <c r="W265" s="117"/>
      <c r="X265" s="117"/>
      <c r="Y265" s="117"/>
      <c r="Z265" s="117">
        <v>12702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12702</v>
      </c>
      <c r="BH265" s="117"/>
      <c r="BI265" s="117"/>
      <c r="BJ265" s="117"/>
      <c r="BK265" s="117"/>
      <c r="BL265" s="117"/>
    </row>
    <row r="266" spans="1:79" s="99" customFormat="1" ht="25.5" customHeight="1" x14ac:dyDescent="0.2">
      <c r="A266" s="110">
        <v>2275</v>
      </c>
      <c r="B266" s="110"/>
      <c r="C266" s="110"/>
      <c r="D266" s="110"/>
      <c r="E266" s="110"/>
      <c r="F266" s="110"/>
      <c r="G266" s="92" t="s">
        <v>184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1085</v>
      </c>
      <c r="U266" s="117"/>
      <c r="V266" s="117"/>
      <c r="W266" s="117"/>
      <c r="X266" s="117"/>
      <c r="Y266" s="117"/>
      <c r="Z266" s="117">
        <v>1085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1085</v>
      </c>
      <c r="BH266" s="117"/>
      <c r="BI266" s="117"/>
      <c r="BJ266" s="117"/>
      <c r="BK266" s="117"/>
      <c r="BL266" s="117"/>
    </row>
    <row r="267" spans="1:79" s="99" customFormat="1" ht="38.25" customHeight="1" x14ac:dyDescent="0.2">
      <c r="A267" s="110">
        <v>2282</v>
      </c>
      <c r="B267" s="110"/>
      <c r="C267" s="110"/>
      <c r="D267" s="110"/>
      <c r="E267" s="110"/>
      <c r="F267" s="110"/>
      <c r="G267" s="92" t="s">
        <v>185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1000</v>
      </c>
      <c r="U267" s="117"/>
      <c r="V267" s="117"/>
      <c r="W267" s="117"/>
      <c r="X267" s="117"/>
      <c r="Y267" s="117"/>
      <c r="Z267" s="117">
        <v>1000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1000</v>
      </c>
      <c r="BH267" s="117"/>
      <c r="BI267" s="117"/>
      <c r="BJ267" s="117"/>
      <c r="BK267" s="117"/>
      <c r="BL267" s="117"/>
    </row>
    <row r="268" spans="1:79" s="6" customFormat="1" ht="12.75" customHeight="1" x14ac:dyDescent="0.2">
      <c r="A268" s="85"/>
      <c r="B268" s="85"/>
      <c r="C268" s="85"/>
      <c r="D268" s="85"/>
      <c r="E268" s="85"/>
      <c r="F268" s="85"/>
      <c r="G268" s="100" t="s">
        <v>147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2"/>
      <c r="T268" s="116">
        <v>2244325</v>
      </c>
      <c r="U268" s="116"/>
      <c r="V268" s="116"/>
      <c r="W268" s="116"/>
      <c r="X268" s="116"/>
      <c r="Y268" s="116"/>
      <c r="Z268" s="116">
        <v>2244322</v>
      </c>
      <c r="AA268" s="116"/>
      <c r="AB268" s="116"/>
      <c r="AC268" s="116"/>
      <c r="AD268" s="116"/>
      <c r="AE268" s="116">
        <v>0</v>
      </c>
      <c r="AF268" s="116"/>
      <c r="AG268" s="116"/>
      <c r="AH268" s="116"/>
      <c r="AI268" s="116"/>
      <c r="AJ268" s="116"/>
      <c r="AK268" s="116">
        <v>0</v>
      </c>
      <c r="AL268" s="116"/>
      <c r="AM268" s="116"/>
      <c r="AN268" s="116"/>
      <c r="AO268" s="116"/>
      <c r="AP268" s="116"/>
      <c r="AQ268" s="116">
        <f>IF(ISNUMBER(AK268),AK268,0)-IF(ISNUMBER(AE268),AE268,0)</f>
        <v>0</v>
      </c>
      <c r="AR268" s="116"/>
      <c r="AS268" s="116"/>
      <c r="AT268" s="116"/>
      <c r="AU268" s="116"/>
      <c r="AV268" s="116"/>
      <c r="AW268" s="116">
        <v>0</v>
      </c>
      <c r="AX268" s="116"/>
      <c r="AY268" s="116"/>
      <c r="AZ268" s="116"/>
      <c r="BA268" s="116"/>
      <c r="BB268" s="116">
        <v>0</v>
      </c>
      <c r="BC268" s="116"/>
      <c r="BD268" s="116"/>
      <c r="BE268" s="116"/>
      <c r="BF268" s="116"/>
      <c r="BG268" s="116">
        <f>IF(ISNUMBER(Z268),Z268,0)+IF(ISNUMBER(AK268),AK268,0)</f>
        <v>2244322</v>
      </c>
      <c r="BH268" s="116"/>
      <c r="BI268" s="116"/>
      <c r="BJ268" s="116"/>
      <c r="BK268" s="116"/>
      <c r="BL268" s="116"/>
    </row>
    <row r="270" spans="1:79" ht="14.25" customHeight="1" x14ac:dyDescent="0.2">
      <c r="A270" s="29" t="s">
        <v>243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</row>
    <row r="271" spans="1:79" ht="15" customHeight="1" x14ac:dyDescent="0.2">
      <c r="A271" s="31" t="s">
        <v>224</v>
      </c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</row>
    <row r="272" spans="1:79" ht="18" customHeight="1" x14ac:dyDescent="0.2">
      <c r="A272" s="27" t="s">
        <v>135</v>
      </c>
      <c r="B272" s="27"/>
      <c r="C272" s="27"/>
      <c r="D272" s="27"/>
      <c r="E272" s="27"/>
      <c r="F272" s="27"/>
      <c r="G272" s="27" t="s">
        <v>19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 t="s">
        <v>230</v>
      </c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 t="s">
        <v>240</v>
      </c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</row>
    <row r="273" spans="1:79" ht="42.95" customHeight="1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 t="s">
        <v>140</v>
      </c>
      <c r="R273" s="27"/>
      <c r="S273" s="27"/>
      <c r="T273" s="27"/>
      <c r="U273" s="27"/>
      <c r="V273" s="74" t="s">
        <v>141</v>
      </c>
      <c r="W273" s="74"/>
      <c r="X273" s="74"/>
      <c r="Y273" s="74"/>
      <c r="Z273" s="27" t="s">
        <v>142</v>
      </c>
      <c r="AA273" s="27"/>
      <c r="AB273" s="27"/>
      <c r="AC273" s="27"/>
      <c r="AD273" s="27"/>
      <c r="AE273" s="27"/>
      <c r="AF273" s="27"/>
      <c r="AG273" s="27"/>
      <c r="AH273" s="27"/>
      <c r="AI273" s="27"/>
      <c r="AJ273" s="27" t="s">
        <v>143</v>
      </c>
      <c r="AK273" s="27"/>
      <c r="AL273" s="27"/>
      <c r="AM273" s="27"/>
      <c r="AN273" s="27"/>
      <c r="AO273" s="27" t="s">
        <v>20</v>
      </c>
      <c r="AP273" s="27"/>
      <c r="AQ273" s="27"/>
      <c r="AR273" s="27"/>
      <c r="AS273" s="27"/>
      <c r="AT273" s="74" t="s">
        <v>144</v>
      </c>
      <c r="AU273" s="74"/>
      <c r="AV273" s="74"/>
      <c r="AW273" s="74"/>
      <c r="AX273" s="27" t="s">
        <v>142</v>
      </c>
      <c r="AY273" s="27"/>
      <c r="AZ273" s="27"/>
      <c r="BA273" s="27"/>
      <c r="BB273" s="27"/>
      <c r="BC273" s="27"/>
      <c r="BD273" s="27"/>
      <c r="BE273" s="27"/>
      <c r="BF273" s="27"/>
      <c r="BG273" s="27"/>
      <c r="BH273" s="27" t="s">
        <v>145</v>
      </c>
      <c r="BI273" s="27"/>
      <c r="BJ273" s="27"/>
      <c r="BK273" s="27"/>
      <c r="BL273" s="27"/>
    </row>
    <row r="274" spans="1:79" ht="63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74"/>
      <c r="W274" s="74"/>
      <c r="X274" s="74"/>
      <c r="Y274" s="74"/>
      <c r="Z274" s="27" t="s">
        <v>17</v>
      </c>
      <c r="AA274" s="27"/>
      <c r="AB274" s="27"/>
      <c r="AC274" s="27"/>
      <c r="AD274" s="27"/>
      <c r="AE274" s="27" t="s">
        <v>16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74"/>
      <c r="AU274" s="74"/>
      <c r="AV274" s="74"/>
      <c r="AW274" s="74"/>
      <c r="AX274" s="27" t="s">
        <v>17</v>
      </c>
      <c r="AY274" s="27"/>
      <c r="AZ274" s="27"/>
      <c r="BA274" s="27"/>
      <c r="BB274" s="27"/>
      <c r="BC274" s="27" t="s">
        <v>16</v>
      </c>
      <c r="BD274" s="27"/>
      <c r="BE274" s="27"/>
      <c r="BF274" s="27"/>
      <c r="BG274" s="27"/>
      <c r="BH274" s="27"/>
      <c r="BI274" s="27"/>
      <c r="BJ274" s="27"/>
      <c r="BK274" s="27"/>
      <c r="BL274" s="27"/>
    </row>
    <row r="275" spans="1:79" ht="15" customHeight="1" x14ac:dyDescent="0.2">
      <c r="A275" s="27">
        <v>1</v>
      </c>
      <c r="B275" s="27"/>
      <c r="C275" s="27"/>
      <c r="D275" s="27"/>
      <c r="E275" s="27"/>
      <c r="F275" s="27"/>
      <c r="G275" s="27">
        <v>2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>
        <v>3</v>
      </c>
      <c r="R275" s="27"/>
      <c r="S275" s="27"/>
      <c r="T275" s="27"/>
      <c r="U275" s="27"/>
      <c r="V275" s="27">
        <v>4</v>
      </c>
      <c r="W275" s="27"/>
      <c r="X275" s="27"/>
      <c r="Y275" s="27"/>
      <c r="Z275" s="27">
        <v>5</v>
      </c>
      <c r="AA275" s="27"/>
      <c r="AB275" s="27"/>
      <c r="AC275" s="27"/>
      <c r="AD275" s="27"/>
      <c r="AE275" s="27">
        <v>6</v>
      </c>
      <c r="AF275" s="27"/>
      <c r="AG275" s="27"/>
      <c r="AH275" s="27"/>
      <c r="AI275" s="27"/>
      <c r="AJ275" s="27">
        <v>7</v>
      </c>
      <c r="AK275" s="27"/>
      <c r="AL275" s="27"/>
      <c r="AM275" s="27"/>
      <c r="AN275" s="27"/>
      <c r="AO275" s="27">
        <v>8</v>
      </c>
      <c r="AP275" s="27"/>
      <c r="AQ275" s="27"/>
      <c r="AR275" s="27"/>
      <c r="AS275" s="27"/>
      <c r="AT275" s="27">
        <v>9</v>
      </c>
      <c r="AU275" s="27"/>
      <c r="AV275" s="27"/>
      <c r="AW275" s="27"/>
      <c r="AX275" s="27">
        <v>10</v>
      </c>
      <c r="AY275" s="27"/>
      <c r="AZ275" s="27"/>
      <c r="BA275" s="27"/>
      <c r="BB275" s="27"/>
      <c r="BC275" s="27">
        <v>11</v>
      </c>
      <c r="BD275" s="27"/>
      <c r="BE275" s="27"/>
      <c r="BF275" s="27"/>
      <c r="BG275" s="27"/>
      <c r="BH275" s="27">
        <v>12</v>
      </c>
      <c r="BI275" s="27"/>
      <c r="BJ275" s="27"/>
      <c r="BK275" s="27"/>
      <c r="BL275" s="27"/>
    </row>
    <row r="276" spans="1:79" s="1" customFormat="1" ht="12" hidden="1" customHeight="1" x14ac:dyDescent="0.2">
      <c r="A276" s="26" t="s">
        <v>64</v>
      </c>
      <c r="B276" s="26"/>
      <c r="C276" s="26"/>
      <c r="D276" s="26"/>
      <c r="E276" s="26"/>
      <c r="F276" s="26"/>
      <c r="G276" s="61" t="s">
        <v>57</v>
      </c>
      <c r="H276" s="61"/>
      <c r="I276" s="61"/>
      <c r="J276" s="61"/>
      <c r="K276" s="61"/>
      <c r="L276" s="61"/>
      <c r="M276" s="61"/>
      <c r="N276" s="61"/>
      <c r="O276" s="61"/>
      <c r="P276" s="61"/>
      <c r="Q276" s="30" t="s">
        <v>80</v>
      </c>
      <c r="R276" s="30"/>
      <c r="S276" s="30"/>
      <c r="T276" s="30"/>
      <c r="U276" s="30"/>
      <c r="V276" s="30" t="s">
        <v>81</v>
      </c>
      <c r="W276" s="30"/>
      <c r="X276" s="30"/>
      <c r="Y276" s="30"/>
      <c r="Z276" s="30" t="s">
        <v>82</v>
      </c>
      <c r="AA276" s="30"/>
      <c r="AB276" s="30"/>
      <c r="AC276" s="30"/>
      <c r="AD276" s="30"/>
      <c r="AE276" s="30" t="s">
        <v>83</v>
      </c>
      <c r="AF276" s="30"/>
      <c r="AG276" s="30"/>
      <c r="AH276" s="30"/>
      <c r="AI276" s="30"/>
      <c r="AJ276" s="78" t="s">
        <v>101</v>
      </c>
      <c r="AK276" s="30"/>
      <c r="AL276" s="30"/>
      <c r="AM276" s="30"/>
      <c r="AN276" s="30"/>
      <c r="AO276" s="30" t="s">
        <v>84</v>
      </c>
      <c r="AP276" s="30"/>
      <c r="AQ276" s="30"/>
      <c r="AR276" s="30"/>
      <c r="AS276" s="30"/>
      <c r="AT276" s="78" t="s">
        <v>102</v>
      </c>
      <c r="AU276" s="30"/>
      <c r="AV276" s="30"/>
      <c r="AW276" s="30"/>
      <c r="AX276" s="30" t="s">
        <v>85</v>
      </c>
      <c r="AY276" s="30"/>
      <c r="AZ276" s="30"/>
      <c r="BA276" s="30"/>
      <c r="BB276" s="30"/>
      <c r="BC276" s="30" t="s">
        <v>86</v>
      </c>
      <c r="BD276" s="30"/>
      <c r="BE276" s="30"/>
      <c r="BF276" s="30"/>
      <c r="BG276" s="30"/>
      <c r="BH276" s="78" t="s">
        <v>101</v>
      </c>
      <c r="BI276" s="30"/>
      <c r="BJ276" s="30"/>
      <c r="BK276" s="30"/>
      <c r="BL276" s="30"/>
      <c r="CA276" s="1" t="s">
        <v>52</v>
      </c>
    </row>
    <row r="277" spans="1:79" s="99" customFormat="1" ht="12.75" customHeight="1" x14ac:dyDescent="0.2">
      <c r="A277" s="110">
        <v>2111</v>
      </c>
      <c r="B277" s="110"/>
      <c r="C277" s="110"/>
      <c r="D277" s="110"/>
      <c r="E277" s="110"/>
      <c r="F277" s="110"/>
      <c r="G277" s="92" t="s">
        <v>176</v>
      </c>
      <c r="H277" s="93"/>
      <c r="I277" s="93"/>
      <c r="J277" s="93"/>
      <c r="K277" s="93"/>
      <c r="L277" s="93"/>
      <c r="M277" s="93"/>
      <c r="N277" s="93"/>
      <c r="O277" s="93"/>
      <c r="P277" s="94"/>
      <c r="Q277" s="117">
        <v>2170455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2170455</v>
      </c>
      <c r="AK277" s="117"/>
      <c r="AL277" s="117"/>
      <c r="AM277" s="117"/>
      <c r="AN277" s="117"/>
      <c r="AO277" s="117">
        <v>2362076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2362076</v>
      </c>
      <c r="BI277" s="117"/>
      <c r="BJ277" s="117"/>
      <c r="BK277" s="117"/>
      <c r="BL277" s="117"/>
      <c r="CA277" s="99" t="s">
        <v>53</v>
      </c>
    </row>
    <row r="278" spans="1:79" s="99" customFormat="1" ht="12.75" customHeight="1" x14ac:dyDescent="0.2">
      <c r="A278" s="110">
        <v>2120</v>
      </c>
      <c r="B278" s="110"/>
      <c r="C278" s="110"/>
      <c r="D278" s="110"/>
      <c r="E278" s="110"/>
      <c r="F278" s="110"/>
      <c r="G278" s="92" t="s">
        <v>177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477500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477500</v>
      </c>
      <c r="AK278" s="117"/>
      <c r="AL278" s="117"/>
      <c r="AM278" s="117"/>
      <c r="AN278" s="117"/>
      <c r="AO278" s="117">
        <v>519657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519657</v>
      </c>
      <c r="BI278" s="117"/>
      <c r="BJ278" s="117"/>
      <c r="BK278" s="117"/>
      <c r="BL278" s="117"/>
    </row>
    <row r="279" spans="1:79" s="99" customFormat="1" ht="25.5" customHeight="1" x14ac:dyDescent="0.2">
      <c r="A279" s="110">
        <v>2210</v>
      </c>
      <c r="B279" s="110"/>
      <c r="C279" s="110"/>
      <c r="D279" s="110"/>
      <c r="E279" s="110"/>
      <c r="F279" s="110"/>
      <c r="G279" s="92" t="s">
        <v>178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28155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28155</v>
      </c>
      <c r="AK279" s="117"/>
      <c r="AL279" s="117"/>
      <c r="AM279" s="117"/>
      <c r="AN279" s="117"/>
      <c r="AO279" s="117">
        <v>29901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29901</v>
      </c>
      <c r="BI279" s="117"/>
      <c r="BJ279" s="117"/>
      <c r="BK279" s="117"/>
      <c r="BL279" s="117"/>
    </row>
    <row r="280" spans="1:79" s="99" customFormat="1" ht="25.5" customHeight="1" x14ac:dyDescent="0.2">
      <c r="A280" s="110">
        <v>2240</v>
      </c>
      <c r="B280" s="110"/>
      <c r="C280" s="110"/>
      <c r="D280" s="110"/>
      <c r="E280" s="110"/>
      <c r="F280" s="110"/>
      <c r="G280" s="92" t="s">
        <v>179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101366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101366</v>
      </c>
      <c r="AK280" s="117"/>
      <c r="AL280" s="117"/>
      <c r="AM280" s="117"/>
      <c r="AN280" s="117"/>
      <c r="AO280" s="117">
        <v>108320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108320</v>
      </c>
      <c r="BI280" s="117"/>
      <c r="BJ280" s="117"/>
      <c r="BK280" s="117"/>
      <c r="BL280" s="117"/>
    </row>
    <row r="281" spans="1:79" s="99" customFormat="1" ht="12.75" customHeight="1" x14ac:dyDescent="0.2">
      <c r="A281" s="110">
        <v>2250</v>
      </c>
      <c r="B281" s="110"/>
      <c r="C281" s="110"/>
      <c r="D281" s="110"/>
      <c r="E281" s="110"/>
      <c r="F281" s="110"/>
      <c r="G281" s="92" t="s">
        <v>180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3000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3000</v>
      </c>
      <c r="AK281" s="117"/>
      <c r="AL281" s="117"/>
      <c r="AM281" s="117"/>
      <c r="AN281" s="117"/>
      <c r="AO281" s="117">
        <v>3186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3186</v>
      </c>
      <c r="BI281" s="117"/>
      <c r="BJ281" s="117"/>
      <c r="BK281" s="117"/>
      <c r="BL281" s="117"/>
    </row>
    <row r="282" spans="1:79" s="99" customFormat="1" ht="12.75" customHeight="1" x14ac:dyDescent="0.2">
      <c r="A282" s="110">
        <v>2271</v>
      </c>
      <c r="B282" s="110"/>
      <c r="C282" s="110"/>
      <c r="D282" s="110"/>
      <c r="E282" s="110"/>
      <c r="F282" s="110"/>
      <c r="G282" s="92" t="s">
        <v>181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52471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52471</v>
      </c>
      <c r="AK282" s="117"/>
      <c r="AL282" s="117"/>
      <c r="AM282" s="117"/>
      <c r="AN282" s="117"/>
      <c r="AO282" s="117">
        <v>62445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62445</v>
      </c>
      <c r="BI282" s="117"/>
      <c r="BJ282" s="117"/>
      <c r="BK282" s="117"/>
      <c r="BL282" s="117"/>
    </row>
    <row r="283" spans="1:79" s="99" customFormat="1" ht="25.5" customHeight="1" x14ac:dyDescent="0.2">
      <c r="A283" s="110">
        <v>2272</v>
      </c>
      <c r="B283" s="110"/>
      <c r="C283" s="110"/>
      <c r="D283" s="110"/>
      <c r="E283" s="110"/>
      <c r="F283" s="110"/>
      <c r="G283" s="92" t="s">
        <v>182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7224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7224</v>
      </c>
      <c r="AK283" s="117"/>
      <c r="AL283" s="117"/>
      <c r="AM283" s="117"/>
      <c r="AN283" s="117"/>
      <c r="AO283" s="117">
        <v>8629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8629</v>
      </c>
      <c r="BI283" s="117"/>
      <c r="BJ283" s="117"/>
      <c r="BK283" s="117"/>
      <c r="BL283" s="117"/>
    </row>
    <row r="284" spans="1:79" s="99" customFormat="1" ht="12.75" customHeight="1" x14ac:dyDescent="0.2">
      <c r="A284" s="110">
        <v>2273</v>
      </c>
      <c r="B284" s="110"/>
      <c r="C284" s="110"/>
      <c r="D284" s="110"/>
      <c r="E284" s="110"/>
      <c r="F284" s="110"/>
      <c r="G284" s="92" t="s">
        <v>183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17675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17675</v>
      </c>
      <c r="AK284" s="117"/>
      <c r="AL284" s="117"/>
      <c r="AM284" s="117"/>
      <c r="AN284" s="117"/>
      <c r="AO284" s="117">
        <v>35287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35287</v>
      </c>
      <c r="BI284" s="117"/>
      <c r="BJ284" s="117"/>
      <c r="BK284" s="117"/>
      <c r="BL284" s="117"/>
    </row>
    <row r="285" spans="1:79" s="99" customFormat="1" ht="25.5" customHeight="1" x14ac:dyDescent="0.2">
      <c r="A285" s="110">
        <v>2275</v>
      </c>
      <c r="B285" s="110"/>
      <c r="C285" s="110"/>
      <c r="D285" s="110"/>
      <c r="E285" s="110"/>
      <c r="F285" s="110"/>
      <c r="G285" s="92" t="s">
        <v>184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1126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1126</v>
      </c>
      <c r="AK285" s="117"/>
      <c r="AL285" s="117"/>
      <c r="AM285" s="117"/>
      <c r="AN285" s="117"/>
      <c r="AO285" s="117">
        <v>1490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1490</v>
      </c>
      <c r="BI285" s="117"/>
      <c r="BJ285" s="117"/>
      <c r="BK285" s="117"/>
      <c r="BL285" s="117"/>
    </row>
    <row r="286" spans="1:79" s="99" customFormat="1" ht="51" customHeight="1" x14ac:dyDescent="0.2">
      <c r="A286" s="110">
        <v>2282</v>
      </c>
      <c r="B286" s="110"/>
      <c r="C286" s="110"/>
      <c r="D286" s="110"/>
      <c r="E286" s="110"/>
      <c r="F286" s="110"/>
      <c r="G286" s="92" t="s">
        <v>185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1243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1243</v>
      </c>
      <c r="AK286" s="117"/>
      <c r="AL286" s="117"/>
      <c r="AM286" s="117"/>
      <c r="AN286" s="117"/>
      <c r="AO286" s="117">
        <v>1061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1061</v>
      </c>
      <c r="BI286" s="117"/>
      <c r="BJ286" s="117"/>
      <c r="BK286" s="117"/>
      <c r="BL286" s="117"/>
    </row>
    <row r="287" spans="1:79" s="6" customFormat="1" ht="12.75" customHeight="1" x14ac:dyDescent="0.2">
      <c r="A287" s="85"/>
      <c r="B287" s="85"/>
      <c r="C287" s="85"/>
      <c r="D287" s="85"/>
      <c r="E287" s="85"/>
      <c r="F287" s="85"/>
      <c r="G287" s="100" t="s">
        <v>147</v>
      </c>
      <c r="H287" s="101"/>
      <c r="I287" s="101"/>
      <c r="J287" s="101"/>
      <c r="K287" s="101"/>
      <c r="L287" s="101"/>
      <c r="M287" s="101"/>
      <c r="N287" s="101"/>
      <c r="O287" s="101"/>
      <c r="P287" s="102"/>
      <c r="Q287" s="116">
        <v>2860215</v>
      </c>
      <c r="R287" s="116"/>
      <c r="S287" s="116"/>
      <c r="T287" s="116"/>
      <c r="U287" s="116"/>
      <c r="V287" s="116">
        <v>0</v>
      </c>
      <c r="W287" s="116"/>
      <c r="X287" s="116"/>
      <c r="Y287" s="116"/>
      <c r="Z287" s="116">
        <v>0</v>
      </c>
      <c r="AA287" s="116"/>
      <c r="AB287" s="116"/>
      <c r="AC287" s="116"/>
      <c r="AD287" s="116"/>
      <c r="AE287" s="116">
        <v>0</v>
      </c>
      <c r="AF287" s="116"/>
      <c r="AG287" s="116"/>
      <c r="AH287" s="116"/>
      <c r="AI287" s="116"/>
      <c r="AJ287" s="116">
        <f>IF(ISNUMBER(Q287),Q287,0)-IF(ISNUMBER(Z287),Z287,0)</f>
        <v>2860215</v>
      </c>
      <c r="AK287" s="116"/>
      <c r="AL287" s="116"/>
      <c r="AM287" s="116"/>
      <c r="AN287" s="116"/>
      <c r="AO287" s="116">
        <v>3132052</v>
      </c>
      <c r="AP287" s="116"/>
      <c r="AQ287" s="116"/>
      <c r="AR287" s="116"/>
      <c r="AS287" s="116"/>
      <c r="AT287" s="116">
        <f>IF(ISNUMBER(V287),V287,0)-IF(ISNUMBER(Z287),Z287,0)-IF(ISNUMBER(AE287),AE287,0)</f>
        <v>0</v>
      </c>
      <c r="AU287" s="116"/>
      <c r="AV287" s="116"/>
      <c r="AW287" s="116"/>
      <c r="AX287" s="116">
        <v>0</v>
      </c>
      <c r="AY287" s="116"/>
      <c r="AZ287" s="116"/>
      <c r="BA287" s="116"/>
      <c r="BB287" s="116"/>
      <c r="BC287" s="116">
        <v>0</v>
      </c>
      <c r="BD287" s="116"/>
      <c r="BE287" s="116"/>
      <c r="BF287" s="116"/>
      <c r="BG287" s="116"/>
      <c r="BH287" s="116">
        <f>IF(ISNUMBER(AO287),AO287,0)-IF(ISNUMBER(AX287),AX287,0)</f>
        <v>3132052</v>
      </c>
      <c r="BI287" s="116"/>
      <c r="BJ287" s="116"/>
      <c r="BK287" s="116"/>
      <c r="BL287" s="116"/>
    </row>
    <row r="289" spans="1:79" ht="14.25" customHeight="1" x14ac:dyDescent="0.2">
      <c r="A289" s="29" t="s">
        <v>231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</row>
    <row r="290" spans="1:79" ht="15" customHeight="1" x14ac:dyDescent="0.2">
      <c r="A290" s="31" t="s">
        <v>224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</row>
    <row r="291" spans="1:79" ht="42.95" customHeight="1" x14ac:dyDescent="0.2">
      <c r="A291" s="74" t="s">
        <v>135</v>
      </c>
      <c r="B291" s="74"/>
      <c r="C291" s="74"/>
      <c r="D291" s="74"/>
      <c r="E291" s="74"/>
      <c r="F291" s="74"/>
      <c r="G291" s="27" t="s">
        <v>19</v>
      </c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 t="s">
        <v>15</v>
      </c>
      <c r="U291" s="27"/>
      <c r="V291" s="27"/>
      <c r="W291" s="27"/>
      <c r="X291" s="27"/>
      <c r="Y291" s="27"/>
      <c r="Z291" s="27" t="s">
        <v>14</v>
      </c>
      <c r="AA291" s="27"/>
      <c r="AB291" s="27"/>
      <c r="AC291" s="27"/>
      <c r="AD291" s="27"/>
      <c r="AE291" s="27" t="s">
        <v>227</v>
      </c>
      <c r="AF291" s="27"/>
      <c r="AG291" s="27"/>
      <c r="AH291" s="27"/>
      <c r="AI291" s="27"/>
      <c r="AJ291" s="27"/>
      <c r="AK291" s="27" t="s">
        <v>232</v>
      </c>
      <c r="AL291" s="27"/>
      <c r="AM291" s="27"/>
      <c r="AN291" s="27"/>
      <c r="AO291" s="27"/>
      <c r="AP291" s="27"/>
      <c r="AQ291" s="27" t="s">
        <v>244</v>
      </c>
      <c r="AR291" s="27"/>
      <c r="AS291" s="27"/>
      <c r="AT291" s="27"/>
      <c r="AU291" s="27"/>
      <c r="AV291" s="27"/>
      <c r="AW291" s="27" t="s">
        <v>18</v>
      </c>
      <c r="AX291" s="27"/>
      <c r="AY291" s="27"/>
      <c r="AZ291" s="27"/>
      <c r="BA291" s="27"/>
      <c r="BB291" s="27"/>
      <c r="BC291" s="27"/>
      <c r="BD291" s="27"/>
      <c r="BE291" s="27" t="s">
        <v>156</v>
      </c>
      <c r="BF291" s="27"/>
      <c r="BG291" s="27"/>
      <c r="BH291" s="27"/>
      <c r="BI291" s="27"/>
      <c r="BJ291" s="27"/>
      <c r="BK291" s="27"/>
      <c r="BL291" s="27"/>
    </row>
    <row r="292" spans="1:79" ht="21.75" customHeight="1" x14ac:dyDescent="0.2">
      <c r="A292" s="74"/>
      <c r="B292" s="74"/>
      <c r="C292" s="74"/>
      <c r="D292" s="74"/>
      <c r="E292" s="74"/>
      <c r="F292" s="74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</row>
    <row r="293" spans="1:79" ht="15" customHeight="1" x14ac:dyDescent="0.2">
      <c r="A293" s="27">
        <v>1</v>
      </c>
      <c r="B293" s="27"/>
      <c r="C293" s="27"/>
      <c r="D293" s="27"/>
      <c r="E293" s="27"/>
      <c r="F293" s="27"/>
      <c r="G293" s="27">
        <v>2</v>
      </c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>
        <v>3</v>
      </c>
      <c r="U293" s="27"/>
      <c r="V293" s="27"/>
      <c r="W293" s="27"/>
      <c r="X293" s="27"/>
      <c r="Y293" s="27"/>
      <c r="Z293" s="27">
        <v>4</v>
      </c>
      <c r="AA293" s="27"/>
      <c r="AB293" s="27"/>
      <c r="AC293" s="27"/>
      <c r="AD293" s="27"/>
      <c r="AE293" s="27">
        <v>5</v>
      </c>
      <c r="AF293" s="27"/>
      <c r="AG293" s="27"/>
      <c r="AH293" s="27"/>
      <c r="AI293" s="27"/>
      <c r="AJ293" s="27"/>
      <c r="AK293" s="27">
        <v>6</v>
      </c>
      <c r="AL293" s="27"/>
      <c r="AM293" s="27"/>
      <c r="AN293" s="27"/>
      <c r="AO293" s="27"/>
      <c r="AP293" s="27"/>
      <c r="AQ293" s="27">
        <v>7</v>
      </c>
      <c r="AR293" s="27"/>
      <c r="AS293" s="27"/>
      <c r="AT293" s="27"/>
      <c r="AU293" s="27"/>
      <c r="AV293" s="27"/>
      <c r="AW293" s="26">
        <v>8</v>
      </c>
      <c r="AX293" s="26"/>
      <c r="AY293" s="26"/>
      <c r="AZ293" s="26"/>
      <c r="BA293" s="26"/>
      <c r="BB293" s="26"/>
      <c r="BC293" s="26"/>
      <c r="BD293" s="26"/>
      <c r="BE293" s="26">
        <v>9</v>
      </c>
      <c r="BF293" s="26"/>
      <c r="BG293" s="26"/>
      <c r="BH293" s="26"/>
      <c r="BI293" s="26"/>
      <c r="BJ293" s="26"/>
      <c r="BK293" s="26"/>
      <c r="BL293" s="26"/>
    </row>
    <row r="294" spans="1:79" s="1" customFormat="1" ht="18.75" hidden="1" customHeight="1" x14ac:dyDescent="0.2">
      <c r="A294" s="26" t="s">
        <v>64</v>
      </c>
      <c r="B294" s="26"/>
      <c r="C294" s="26"/>
      <c r="D294" s="26"/>
      <c r="E294" s="26"/>
      <c r="F294" s="26"/>
      <c r="G294" s="61" t="s">
        <v>57</v>
      </c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30" t="s">
        <v>80</v>
      </c>
      <c r="U294" s="30"/>
      <c r="V294" s="30"/>
      <c r="W294" s="30"/>
      <c r="X294" s="30"/>
      <c r="Y294" s="30"/>
      <c r="Z294" s="30" t="s">
        <v>81</v>
      </c>
      <c r="AA294" s="30"/>
      <c r="AB294" s="30"/>
      <c r="AC294" s="30"/>
      <c r="AD294" s="30"/>
      <c r="AE294" s="30" t="s">
        <v>82</v>
      </c>
      <c r="AF294" s="30"/>
      <c r="AG294" s="30"/>
      <c r="AH294" s="30"/>
      <c r="AI294" s="30"/>
      <c r="AJ294" s="30"/>
      <c r="AK294" s="30" t="s">
        <v>83</v>
      </c>
      <c r="AL294" s="30"/>
      <c r="AM294" s="30"/>
      <c r="AN294" s="30"/>
      <c r="AO294" s="30"/>
      <c r="AP294" s="30"/>
      <c r="AQ294" s="30" t="s">
        <v>84</v>
      </c>
      <c r="AR294" s="30"/>
      <c r="AS294" s="30"/>
      <c r="AT294" s="30"/>
      <c r="AU294" s="30"/>
      <c r="AV294" s="30"/>
      <c r="AW294" s="61" t="s">
        <v>87</v>
      </c>
      <c r="AX294" s="61"/>
      <c r="AY294" s="61"/>
      <c r="AZ294" s="61"/>
      <c r="BA294" s="61"/>
      <c r="BB294" s="61"/>
      <c r="BC294" s="61"/>
      <c r="BD294" s="61"/>
      <c r="BE294" s="61" t="s">
        <v>88</v>
      </c>
      <c r="BF294" s="61"/>
      <c r="BG294" s="61"/>
      <c r="BH294" s="61"/>
      <c r="BI294" s="61"/>
      <c r="BJ294" s="61"/>
      <c r="BK294" s="61"/>
      <c r="BL294" s="61"/>
      <c r="CA294" s="1" t="s">
        <v>54</v>
      </c>
    </row>
    <row r="295" spans="1:79" s="99" customFormat="1" ht="12.75" customHeight="1" x14ac:dyDescent="0.2">
      <c r="A295" s="110">
        <v>2111</v>
      </c>
      <c r="B295" s="110"/>
      <c r="C295" s="110"/>
      <c r="D295" s="110"/>
      <c r="E295" s="110"/>
      <c r="F295" s="110"/>
      <c r="G295" s="92" t="s">
        <v>176</v>
      </c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4"/>
      <c r="T295" s="117">
        <v>1677467</v>
      </c>
      <c r="U295" s="117"/>
      <c r="V295" s="117"/>
      <c r="W295" s="117"/>
      <c r="X295" s="117"/>
      <c r="Y295" s="117"/>
      <c r="Z295" s="117">
        <v>1677467</v>
      </c>
      <c r="AA295" s="117"/>
      <c r="AB295" s="117"/>
      <c r="AC295" s="117"/>
      <c r="AD295" s="117"/>
      <c r="AE295" s="117">
        <v>0</v>
      </c>
      <c r="AF295" s="117"/>
      <c r="AG295" s="117"/>
      <c r="AH295" s="117"/>
      <c r="AI295" s="117"/>
      <c r="AJ295" s="117"/>
      <c r="AK295" s="117">
        <v>0</v>
      </c>
      <c r="AL295" s="117"/>
      <c r="AM295" s="117"/>
      <c r="AN295" s="117"/>
      <c r="AO295" s="117"/>
      <c r="AP295" s="117"/>
      <c r="AQ295" s="117">
        <v>0</v>
      </c>
      <c r="AR295" s="117"/>
      <c r="AS295" s="117"/>
      <c r="AT295" s="117"/>
      <c r="AU295" s="117"/>
      <c r="AV295" s="117"/>
      <c r="AW295" s="124"/>
      <c r="AX295" s="124"/>
      <c r="AY295" s="124"/>
      <c r="AZ295" s="124"/>
      <c r="BA295" s="124"/>
      <c r="BB295" s="124"/>
      <c r="BC295" s="124"/>
      <c r="BD295" s="124"/>
      <c r="BE295" s="124"/>
      <c r="BF295" s="124"/>
      <c r="BG295" s="124"/>
      <c r="BH295" s="124"/>
      <c r="BI295" s="124"/>
      <c r="BJ295" s="124"/>
      <c r="BK295" s="124"/>
      <c r="BL295" s="124"/>
      <c r="CA295" s="99" t="s">
        <v>55</v>
      </c>
    </row>
    <row r="296" spans="1:79" s="99" customFormat="1" ht="12.75" customHeight="1" x14ac:dyDescent="0.2">
      <c r="A296" s="110">
        <v>2120</v>
      </c>
      <c r="B296" s="110"/>
      <c r="C296" s="110"/>
      <c r="D296" s="110"/>
      <c r="E296" s="110"/>
      <c r="F296" s="110"/>
      <c r="G296" s="92" t="s">
        <v>177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379643</v>
      </c>
      <c r="U296" s="117"/>
      <c r="V296" s="117"/>
      <c r="W296" s="117"/>
      <c r="X296" s="117"/>
      <c r="Y296" s="117"/>
      <c r="Z296" s="117">
        <v>379643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4"/>
      <c r="AX296" s="124"/>
      <c r="AY296" s="124"/>
      <c r="AZ296" s="124"/>
      <c r="BA296" s="124"/>
      <c r="BB296" s="124"/>
      <c r="BC296" s="124"/>
      <c r="BD296" s="124"/>
      <c r="BE296" s="124"/>
      <c r="BF296" s="124"/>
      <c r="BG296" s="124"/>
      <c r="BH296" s="124"/>
      <c r="BI296" s="124"/>
      <c r="BJ296" s="124"/>
      <c r="BK296" s="124"/>
      <c r="BL296" s="124"/>
    </row>
    <row r="297" spans="1:79" s="99" customFormat="1" ht="25.5" customHeight="1" x14ac:dyDescent="0.2">
      <c r="A297" s="110">
        <v>2210</v>
      </c>
      <c r="B297" s="110"/>
      <c r="C297" s="110"/>
      <c r="D297" s="110"/>
      <c r="E297" s="110"/>
      <c r="F297" s="110"/>
      <c r="G297" s="92" t="s">
        <v>178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45311</v>
      </c>
      <c r="U297" s="117"/>
      <c r="V297" s="117"/>
      <c r="W297" s="117"/>
      <c r="X297" s="117"/>
      <c r="Y297" s="117"/>
      <c r="Z297" s="117">
        <v>45311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  <c r="BI297" s="124"/>
      <c r="BJ297" s="124"/>
      <c r="BK297" s="124"/>
      <c r="BL297" s="124"/>
    </row>
    <row r="298" spans="1:79" s="99" customFormat="1" ht="12.75" customHeight="1" x14ac:dyDescent="0.2">
      <c r="A298" s="110">
        <v>2240</v>
      </c>
      <c r="B298" s="110"/>
      <c r="C298" s="110"/>
      <c r="D298" s="110"/>
      <c r="E298" s="110"/>
      <c r="F298" s="110"/>
      <c r="G298" s="92" t="s">
        <v>179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88732</v>
      </c>
      <c r="U298" s="117"/>
      <c r="V298" s="117"/>
      <c r="W298" s="117"/>
      <c r="X298" s="117"/>
      <c r="Y298" s="117"/>
      <c r="Z298" s="117">
        <v>88732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</row>
    <row r="299" spans="1:79" s="99" customFormat="1" ht="12.75" customHeight="1" x14ac:dyDescent="0.2">
      <c r="A299" s="110">
        <v>2250</v>
      </c>
      <c r="B299" s="110"/>
      <c r="C299" s="110"/>
      <c r="D299" s="110"/>
      <c r="E299" s="110"/>
      <c r="F299" s="110"/>
      <c r="G299" s="92" t="s">
        <v>180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728</v>
      </c>
      <c r="U299" s="117"/>
      <c r="V299" s="117"/>
      <c r="W299" s="117"/>
      <c r="X299" s="117"/>
      <c r="Y299" s="117"/>
      <c r="Z299" s="117">
        <v>728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12.75" customHeight="1" x14ac:dyDescent="0.2">
      <c r="A300" s="110">
        <v>2271</v>
      </c>
      <c r="B300" s="110"/>
      <c r="C300" s="110"/>
      <c r="D300" s="110"/>
      <c r="E300" s="110"/>
      <c r="F300" s="110"/>
      <c r="G300" s="92" t="s">
        <v>181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30760</v>
      </c>
      <c r="U300" s="117"/>
      <c r="V300" s="117"/>
      <c r="W300" s="117"/>
      <c r="X300" s="117"/>
      <c r="Y300" s="117"/>
      <c r="Z300" s="117">
        <v>30760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25.5" customHeight="1" x14ac:dyDescent="0.2">
      <c r="A301" s="110">
        <v>2272</v>
      </c>
      <c r="B301" s="110"/>
      <c r="C301" s="110"/>
      <c r="D301" s="110"/>
      <c r="E301" s="110"/>
      <c r="F301" s="110"/>
      <c r="G301" s="92" t="s">
        <v>182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6894</v>
      </c>
      <c r="U301" s="117"/>
      <c r="V301" s="117"/>
      <c r="W301" s="117"/>
      <c r="X301" s="117"/>
      <c r="Y301" s="117"/>
      <c r="Z301" s="117">
        <v>6894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12.75" customHeight="1" x14ac:dyDescent="0.2">
      <c r="A302" s="110">
        <v>2273</v>
      </c>
      <c r="B302" s="110"/>
      <c r="C302" s="110"/>
      <c r="D302" s="110"/>
      <c r="E302" s="110"/>
      <c r="F302" s="110"/>
      <c r="G302" s="92" t="s">
        <v>183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12705</v>
      </c>
      <c r="U302" s="117"/>
      <c r="V302" s="117"/>
      <c r="W302" s="117"/>
      <c r="X302" s="117"/>
      <c r="Y302" s="117"/>
      <c r="Z302" s="117">
        <v>12702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25.5" customHeight="1" x14ac:dyDescent="0.2">
      <c r="A303" s="110">
        <v>2275</v>
      </c>
      <c r="B303" s="110"/>
      <c r="C303" s="110"/>
      <c r="D303" s="110"/>
      <c r="E303" s="110"/>
      <c r="F303" s="110"/>
      <c r="G303" s="92" t="s">
        <v>184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1085</v>
      </c>
      <c r="U303" s="117"/>
      <c r="V303" s="117"/>
      <c r="W303" s="117"/>
      <c r="X303" s="117"/>
      <c r="Y303" s="117"/>
      <c r="Z303" s="117">
        <v>1085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38.25" customHeight="1" x14ac:dyDescent="0.2">
      <c r="A304" s="110">
        <v>2282</v>
      </c>
      <c r="B304" s="110"/>
      <c r="C304" s="110"/>
      <c r="D304" s="110"/>
      <c r="E304" s="110"/>
      <c r="F304" s="110"/>
      <c r="G304" s="92" t="s">
        <v>185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1000</v>
      </c>
      <c r="U304" s="117"/>
      <c r="V304" s="117"/>
      <c r="W304" s="117"/>
      <c r="X304" s="117"/>
      <c r="Y304" s="117"/>
      <c r="Z304" s="117">
        <v>1000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6" customFormat="1" ht="12.75" customHeight="1" x14ac:dyDescent="0.2">
      <c r="A305" s="85"/>
      <c r="B305" s="85"/>
      <c r="C305" s="85"/>
      <c r="D305" s="85"/>
      <c r="E305" s="85"/>
      <c r="F305" s="85"/>
      <c r="G305" s="100" t="s">
        <v>147</v>
      </c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2"/>
      <c r="T305" s="116">
        <v>2244325</v>
      </c>
      <c r="U305" s="116"/>
      <c r="V305" s="116"/>
      <c r="W305" s="116"/>
      <c r="X305" s="116"/>
      <c r="Y305" s="116"/>
      <c r="Z305" s="116">
        <v>2244322</v>
      </c>
      <c r="AA305" s="116"/>
      <c r="AB305" s="116"/>
      <c r="AC305" s="116"/>
      <c r="AD305" s="116"/>
      <c r="AE305" s="116">
        <v>0</v>
      </c>
      <c r="AF305" s="116"/>
      <c r="AG305" s="116"/>
      <c r="AH305" s="116"/>
      <c r="AI305" s="116"/>
      <c r="AJ305" s="116"/>
      <c r="AK305" s="116">
        <v>0</v>
      </c>
      <c r="AL305" s="116"/>
      <c r="AM305" s="116"/>
      <c r="AN305" s="116"/>
      <c r="AO305" s="116"/>
      <c r="AP305" s="116"/>
      <c r="AQ305" s="116">
        <v>0</v>
      </c>
      <c r="AR305" s="116"/>
      <c r="AS305" s="116"/>
      <c r="AT305" s="116"/>
      <c r="AU305" s="116"/>
      <c r="AV305" s="116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</row>
    <row r="307" spans="1:64" ht="14.25" customHeight="1" x14ac:dyDescent="0.2">
      <c r="A307" s="29" t="s">
        <v>245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</row>
    <row r="308" spans="1:64" ht="15" customHeight="1" x14ac:dyDescent="0.2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60"/>
      <c r="BK308" s="60"/>
      <c r="BL308" s="60"/>
    </row>
    <row r="309" spans="1:64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1" spans="1:64" ht="14.25" x14ac:dyDescent="0.2">
      <c r="A311" s="29" t="s">
        <v>260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</row>
    <row r="312" spans="1:64" ht="14.25" x14ac:dyDescent="0.2">
      <c r="A312" s="29" t="s">
        <v>233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</row>
    <row r="313" spans="1:64" ht="15" customHeight="1" x14ac:dyDescent="0.2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60"/>
      <c r="AT313" s="60"/>
      <c r="AU313" s="60"/>
      <c r="AV313" s="60"/>
      <c r="AW313" s="60"/>
      <c r="AX313" s="60"/>
      <c r="AY313" s="60"/>
      <c r="AZ313" s="60"/>
      <c r="BA313" s="60"/>
      <c r="BB313" s="60"/>
      <c r="BC313" s="60"/>
      <c r="BD313" s="60"/>
      <c r="BE313" s="60"/>
      <c r="BF313" s="60"/>
      <c r="BG313" s="60"/>
      <c r="BH313" s="60"/>
      <c r="BI313" s="60"/>
      <c r="BJ313" s="60"/>
      <c r="BK313" s="60"/>
      <c r="BL313" s="60"/>
    </row>
    <row r="314" spans="1:64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7" spans="1:64" ht="18.95" customHeight="1" x14ac:dyDescent="0.2">
      <c r="A317" s="129" t="s">
        <v>218</v>
      </c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22"/>
      <c r="AC317" s="22"/>
      <c r="AD317" s="22"/>
      <c r="AE317" s="22"/>
      <c r="AF317" s="22"/>
      <c r="AG317" s="22"/>
      <c r="AH317" s="42"/>
      <c r="AI317" s="42"/>
      <c r="AJ317" s="42"/>
      <c r="AK317" s="42"/>
      <c r="AL317" s="42"/>
      <c r="AM317" s="42"/>
      <c r="AN317" s="42"/>
      <c r="AO317" s="42"/>
      <c r="AP317" s="42"/>
      <c r="AQ317" s="22"/>
      <c r="AR317" s="22"/>
      <c r="AS317" s="22"/>
      <c r="AT317" s="22"/>
      <c r="AU317" s="130" t="s">
        <v>220</v>
      </c>
      <c r="AV317" s="128"/>
      <c r="AW317" s="128"/>
      <c r="AX317" s="128"/>
      <c r="AY317" s="128"/>
      <c r="AZ317" s="128"/>
      <c r="BA317" s="128"/>
      <c r="BB317" s="128"/>
      <c r="BC317" s="128"/>
      <c r="BD317" s="128"/>
      <c r="BE317" s="128"/>
      <c r="BF317" s="128"/>
    </row>
    <row r="318" spans="1:64" ht="12.75" customHeight="1" x14ac:dyDescent="0.2">
      <c r="AB318" s="23"/>
      <c r="AC318" s="23"/>
      <c r="AD318" s="23"/>
      <c r="AE318" s="23"/>
      <c r="AF318" s="23"/>
      <c r="AG318" s="23"/>
      <c r="AH318" s="28" t="s">
        <v>1</v>
      </c>
      <c r="AI318" s="28"/>
      <c r="AJ318" s="28"/>
      <c r="AK318" s="28"/>
      <c r="AL318" s="28"/>
      <c r="AM318" s="28"/>
      <c r="AN318" s="28"/>
      <c r="AO318" s="28"/>
      <c r="AP318" s="28"/>
      <c r="AQ318" s="23"/>
      <c r="AR318" s="23"/>
      <c r="AS318" s="23"/>
      <c r="AT318" s="23"/>
      <c r="AU318" s="28" t="s">
        <v>160</v>
      </c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</row>
    <row r="319" spans="1:64" ht="15" x14ac:dyDescent="0.2">
      <c r="AB319" s="23"/>
      <c r="AC319" s="23"/>
      <c r="AD319" s="23"/>
      <c r="AE319" s="23"/>
      <c r="AF319" s="23"/>
      <c r="AG319" s="23"/>
      <c r="AH319" s="24"/>
      <c r="AI319" s="24"/>
      <c r="AJ319" s="24"/>
      <c r="AK319" s="24"/>
      <c r="AL319" s="24"/>
      <c r="AM319" s="24"/>
      <c r="AN319" s="24"/>
      <c r="AO319" s="24"/>
      <c r="AP319" s="24"/>
      <c r="AQ319" s="23"/>
      <c r="AR319" s="23"/>
      <c r="AS319" s="23"/>
      <c r="AT319" s="23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</row>
    <row r="320" spans="1:64" ht="18" customHeight="1" x14ac:dyDescent="0.2">
      <c r="A320" s="129" t="s">
        <v>219</v>
      </c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23"/>
      <c r="AC320" s="23"/>
      <c r="AD320" s="23"/>
      <c r="AE320" s="23"/>
      <c r="AF320" s="23"/>
      <c r="AG320" s="23"/>
      <c r="AH320" s="43"/>
      <c r="AI320" s="43"/>
      <c r="AJ320" s="43"/>
      <c r="AK320" s="43"/>
      <c r="AL320" s="43"/>
      <c r="AM320" s="43"/>
      <c r="AN320" s="43"/>
      <c r="AO320" s="43"/>
      <c r="AP320" s="43"/>
      <c r="AQ320" s="23"/>
      <c r="AR320" s="23"/>
      <c r="AS320" s="23"/>
      <c r="AT320" s="23"/>
      <c r="AU320" s="131" t="s">
        <v>221</v>
      </c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</row>
    <row r="321" spans="28:58" ht="12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</sheetData>
  <mergeCells count="2410"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302:F302"/>
    <mergeCell ref="G302:S302"/>
    <mergeCell ref="T302:Y302"/>
    <mergeCell ref="Z302:AD302"/>
    <mergeCell ref="AE302:AJ302"/>
    <mergeCell ref="AK302:AP302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BE301:BL301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W300:B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K297:AP297"/>
    <mergeCell ref="AQ297:AV297"/>
    <mergeCell ref="AW297:BD297"/>
    <mergeCell ref="BE297:BL297"/>
    <mergeCell ref="A298:F298"/>
    <mergeCell ref="G298:S298"/>
    <mergeCell ref="T298:Y298"/>
    <mergeCell ref="Z298:AD298"/>
    <mergeCell ref="AE298:AJ298"/>
    <mergeCell ref="AK298:AP298"/>
    <mergeCell ref="AE296:AJ296"/>
    <mergeCell ref="AK296:AP296"/>
    <mergeCell ref="AQ296:AV296"/>
    <mergeCell ref="AW296:BD296"/>
    <mergeCell ref="BE296:BL296"/>
    <mergeCell ref="A297:F297"/>
    <mergeCell ref="G297:S297"/>
    <mergeCell ref="T297:Y297"/>
    <mergeCell ref="Z297:AD297"/>
    <mergeCell ref="AE297:AJ297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T278:AW278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E279:AI279"/>
    <mergeCell ref="A278:F278"/>
    <mergeCell ref="G278:P278"/>
    <mergeCell ref="Q278:U278"/>
    <mergeCell ref="V278:Y278"/>
    <mergeCell ref="Z278:AD278"/>
    <mergeCell ref="AE278:AI278"/>
    <mergeCell ref="AJ278:AN278"/>
    <mergeCell ref="AO278:AS278"/>
    <mergeCell ref="BB268:BF268"/>
    <mergeCell ref="BG268:BL268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3:BF263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2:BF262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1:BF261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0:BF260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T260:Y260"/>
    <mergeCell ref="Z260:AD260"/>
    <mergeCell ref="AE260:AJ260"/>
    <mergeCell ref="AK260:AP260"/>
    <mergeCell ref="AQ260:AV260"/>
    <mergeCell ref="AW260:BA260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A217:BC217"/>
    <mergeCell ref="BD217:BF217"/>
    <mergeCell ref="BG217:BI217"/>
    <mergeCell ref="BJ217:BL217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BA214:BC214"/>
    <mergeCell ref="BD214:BF214"/>
    <mergeCell ref="BG214:BI214"/>
    <mergeCell ref="BJ214:BL214"/>
    <mergeCell ref="A215:C215"/>
    <mergeCell ref="D215:V215"/>
    <mergeCell ref="W215:Y215"/>
    <mergeCell ref="Z215:AB215"/>
    <mergeCell ref="AC215:AE215"/>
    <mergeCell ref="AF215:AH215"/>
    <mergeCell ref="AI214:AK214"/>
    <mergeCell ref="AL214:AN214"/>
    <mergeCell ref="AO214:AQ214"/>
    <mergeCell ref="AR214:AT214"/>
    <mergeCell ref="AU214:AW214"/>
    <mergeCell ref="AX214:AZ214"/>
    <mergeCell ref="A214:C214"/>
    <mergeCell ref="D214:V214"/>
    <mergeCell ref="W214:Y214"/>
    <mergeCell ref="Z214:AB214"/>
    <mergeCell ref="AC214:AE214"/>
    <mergeCell ref="AF214:AH214"/>
    <mergeCell ref="AU213:AW213"/>
    <mergeCell ref="AX213:AZ213"/>
    <mergeCell ref="BA213:BC213"/>
    <mergeCell ref="BD213:BF213"/>
    <mergeCell ref="BG213:BI213"/>
    <mergeCell ref="BJ213:BL213"/>
    <mergeCell ref="AC213:AE213"/>
    <mergeCell ref="AF213:AH213"/>
    <mergeCell ref="AI213:AK213"/>
    <mergeCell ref="AL213:AN213"/>
    <mergeCell ref="AO213:AQ213"/>
    <mergeCell ref="AR213:AT213"/>
    <mergeCell ref="AT203:AX203"/>
    <mergeCell ref="AY203:BC203"/>
    <mergeCell ref="BD203:BH203"/>
    <mergeCell ref="BI203:BM203"/>
    <mergeCell ref="BN203:BR203"/>
    <mergeCell ref="A203:T203"/>
    <mergeCell ref="U203:Y203"/>
    <mergeCell ref="Z203:AD203"/>
    <mergeCell ref="AE203:AI203"/>
    <mergeCell ref="AJ203:AN203"/>
    <mergeCell ref="AO203:AS203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Y200:BC200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O200:AS200"/>
    <mergeCell ref="AT200:AX200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AY198:BC198"/>
    <mergeCell ref="BD198:BH198"/>
    <mergeCell ref="A197:T197"/>
    <mergeCell ref="U197:Y197"/>
    <mergeCell ref="Z197:AD197"/>
    <mergeCell ref="AE197:AI197"/>
    <mergeCell ref="AJ197:AN197"/>
    <mergeCell ref="AO197:AS197"/>
    <mergeCell ref="AP188:AT188"/>
    <mergeCell ref="AU188:AY188"/>
    <mergeCell ref="AZ188:BD188"/>
    <mergeCell ref="BE188:BI188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0:AA320"/>
    <mergeCell ref="AH320:AP320"/>
    <mergeCell ref="AU320:BF320"/>
    <mergeCell ref="AH321:AP321"/>
    <mergeCell ref="AU321:BF321"/>
    <mergeCell ref="A31:D31"/>
    <mergeCell ref="E31:T31"/>
    <mergeCell ref="U31:Y31"/>
    <mergeCell ref="Z31:AD31"/>
    <mergeCell ref="AE31:AH31"/>
    <mergeCell ref="A313:BL313"/>
    <mergeCell ref="A317:AA317"/>
    <mergeCell ref="AH317:AP317"/>
    <mergeCell ref="AU317:BF317"/>
    <mergeCell ref="AH318:AP318"/>
    <mergeCell ref="AU318:BF318"/>
    <mergeCell ref="AW295:BD295"/>
    <mergeCell ref="BE295:BL295"/>
    <mergeCell ref="A307:BL307"/>
    <mergeCell ref="A308:BL308"/>
    <mergeCell ref="A311:BL311"/>
    <mergeCell ref="A312:BL312"/>
    <mergeCell ref="A296:F296"/>
    <mergeCell ref="G296:S296"/>
    <mergeCell ref="T296:Y296"/>
    <mergeCell ref="Z296:AD296"/>
    <mergeCell ref="AQ294:AV294"/>
    <mergeCell ref="AW294:BD294"/>
    <mergeCell ref="BE294:BL294"/>
    <mergeCell ref="A295:F295"/>
    <mergeCell ref="G295:S295"/>
    <mergeCell ref="T295:Y295"/>
    <mergeCell ref="Z295:AD295"/>
    <mergeCell ref="AE295:AJ295"/>
    <mergeCell ref="AK295:AP295"/>
    <mergeCell ref="AQ295:AV295"/>
    <mergeCell ref="A294:F294"/>
    <mergeCell ref="G294:S294"/>
    <mergeCell ref="T294:Y294"/>
    <mergeCell ref="Z294:AD294"/>
    <mergeCell ref="AE294:AJ294"/>
    <mergeCell ref="AK294:AP294"/>
    <mergeCell ref="BE291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BE293:BL293"/>
    <mergeCell ref="A289:BL289"/>
    <mergeCell ref="A290:BL290"/>
    <mergeCell ref="A291:F292"/>
    <mergeCell ref="G291:S292"/>
    <mergeCell ref="T291:Y292"/>
    <mergeCell ref="Z291:AD292"/>
    <mergeCell ref="AE291:AJ292"/>
    <mergeCell ref="AK291:AP292"/>
    <mergeCell ref="AQ291:AV292"/>
    <mergeCell ref="AW291:BD292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J275:AN275"/>
    <mergeCell ref="AO275:AS275"/>
    <mergeCell ref="AT275:AW275"/>
    <mergeCell ref="AX275:BB275"/>
    <mergeCell ref="BC275:BG275"/>
    <mergeCell ref="BH275:BL275"/>
    <mergeCell ref="A275:F275"/>
    <mergeCell ref="G275:P275"/>
    <mergeCell ref="Q275:U275"/>
    <mergeCell ref="V275:Y275"/>
    <mergeCell ref="Z275:AD275"/>
    <mergeCell ref="AE275:AI275"/>
    <mergeCell ref="AT273:AW274"/>
    <mergeCell ref="AX273:BG273"/>
    <mergeCell ref="BH273:BL274"/>
    <mergeCell ref="Z274:AD274"/>
    <mergeCell ref="AE274:AI274"/>
    <mergeCell ref="AX274:BB274"/>
    <mergeCell ref="BC274:BG274"/>
    <mergeCell ref="A271:BL271"/>
    <mergeCell ref="A272:F274"/>
    <mergeCell ref="G272:P274"/>
    <mergeCell ref="Q272:AN272"/>
    <mergeCell ref="AO272:BL272"/>
    <mergeCell ref="Q273:U274"/>
    <mergeCell ref="V273:Y274"/>
    <mergeCell ref="Z273:AI273"/>
    <mergeCell ref="AJ273:AN274"/>
    <mergeCell ref="AO273:AS274"/>
    <mergeCell ref="AK258:AP258"/>
    <mergeCell ref="AQ258:AV258"/>
    <mergeCell ref="AW258:BA258"/>
    <mergeCell ref="BB258:BF258"/>
    <mergeCell ref="BG258:BL258"/>
    <mergeCell ref="A270:BL270"/>
    <mergeCell ref="BB259:BF259"/>
    <mergeCell ref="BG259:BL259"/>
    <mergeCell ref="A260:F260"/>
    <mergeCell ref="G260:S260"/>
    <mergeCell ref="AK257:AP257"/>
    <mergeCell ref="AQ257:AV257"/>
    <mergeCell ref="AW257:BA257"/>
    <mergeCell ref="BB257:BF257"/>
    <mergeCell ref="BG257:BL257"/>
    <mergeCell ref="A258:F258"/>
    <mergeCell ref="G258:S258"/>
    <mergeCell ref="T258:Y258"/>
    <mergeCell ref="Z258:AD258"/>
    <mergeCell ref="AE258:AJ258"/>
    <mergeCell ref="AK256:AP256"/>
    <mergeCell ref="AQ256:AV256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Q254:AV255"/>
    <mergeCell ref="AW254:BF254"/>
    <mergeCell ref="BG254:BL255"/>
    <mergeCell ref="AW255:BA255"/>
    <mergeCell ref="BB255:BF255"/>
    <mergeCell ref="A256:F256"/>
    <mergeCell ref="G256:S256"/>
    <mergeCell ref="T256:Y256"/>
    <mergeCell ref="Z256:AD256"/>
    <mergeCell ref="AE256:AJ256"/>
    <mergeCell ref="A254:F255"/>
    <mergeCell ref="G254:S255"/>
    <mergeCell ref="T254:Y255"/>
    <mergeCell ref="Z254:AD255"/>
    <mergeCell ref="AE254:AJ255"/>
    <mergeCell ref="AK254:AP255"/>
    <mergeCell ref="BP244:BS244"/>
    <mergeCell ref="A247:BL247"/>
    <mergeCell ref="A248:BL248"/>
    <mergeCell ref="A251:BL251"/>
    <mergeCell ref="A252:BL252"/>
    <mergeCell ref="A253:BL253"/>
    <mergeCell ref="AO244:AR244"/>
    <mergeCell ref="AS244:AW244"/>
    <mergeCell ref="AX244:BA244"/>
    <mergeCell ref="BB244:BF244"/>
    <mergeCell ref="BG244:BJ244"/>
    <mergeCell ref="BK244:BO244"/>
    <mergeCell ref="BB243:BF243"/>
    <mergeCell ref="BG243:BJ243"/>
    <mergeCell ref="BK243:BO243"/>
    <mergeCell ref="BP243:BS243"/>
    <mergeCell ref="A244:M244"/>
    <mergeCell ref="N244:U244"/>
    <mergeCell ref="V244:Z244"/>
    <mergeCell ref="AA244:AE244"/>
    <mergeCell ref="AF244:AI244"/>
    <mergeCell ref="AJ244:AN244"/>
    <mergeCell ref="BP242:BS242"/>
    <mergeCell ref="A243:M243"/>
    <mergeCell ref="N243:U243"/>
    <mergeCell ref="V243:Z243"/>
    <mergeCell ref="AA243:AE243"/>
    <mergeCell ref="AF243:AI243"/>
    <mergeCell ref="AJ243:AN243"/>
    <mergeCell ref="AO243:AR243"/>
    <mergeCell ref="AS243:AW243"/>
    <mergeCell ref="AX243:BA243"/>
    <mergeCell ref="AO242:AR242"/>
    <mergeCell ref="AS242:AW242"/>
    <mergeCell ref="AX242:BA242"/>
    <mergeCell ref="BB242:BF242"/>
    <mergeCell ref="BG242:BJ242"/>
    <mergeCell ref="BK242:BO242"/>
    <mergeCell ref="BB241:BF241"/>
    <mergeCell ref="BG241:BJ241"/>
    <mergeCell ref="BK241:BO241"/>
    <mergeCell ref="BP241:BS241"/>
    <mergeCell ref="A242:M242"/>
    <mergeCell ref="N242:U242"/>
    <mergeCell ref="V242:Z242"/>
    <mergeCell ref="AA242:AE242"/>
    <mergeCell ref="AF242:AI242"/>
    <mergeCell ref="AJ242:AN242"/>
    <mergeCell ref="AA241:AE241"/>
    <mergeCell ref="AF241:AI241"/>
    <mergeCell ref="AJ241:AN241"/>
    <mergeCell ref="AO241:AR241"/>
    <mergeCell ref="AS241:AW241"/>
    <mergeCell ref="AX241:BA241"/>
    <mergeCell ref="A238:BL238"/>
    <mergeCell ref="A239:BM239"/>
    <mergeCell ref="A240:M241"/>
    <mergeCell ref="N240:U241"/>
    <mergeCell ref="V240:Z241"/>
    <mergeCell ref="AA240:AI240"/>
    <mergeCell ref="AJ240:AR240"/>
    <mergeCell ref="AS240:BA240"/>
    <mergeCell ref="BB240:BJ240"/>
    <mergeCell ref="BK240:BS240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Z235:BD235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P232:AT232"/>
    <mergeCell ref="AU232:AY232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229:BL229"/>
    <mergeCell ref="A230:BD230"/>
    <mergeCell ref="A231:F232"/>
    <mergeCell ref="G231:S232"/>
    <mergeCell ref="T231:Z232"/>
    <mergeCell ref="AA231:AO231"/>
    <mergeCell ref="AP231:BD231"/>
    <mergeCell ref="AA232:AE232"/>
    <mergeCell ref="AF232:AJ232"/>
    <mergeCell ref="AK232:AO232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AP224:AT224"/>
    <mergeCell ref="AU224:AY224"/>
    <mergeCell ref="AZ224:BD224"/>
    <mergeCell ref="BE224:BI224"/>
    <mergeCell ref="BJ224:BN224"/>
    <mergeCell ref="BO224:BS224"/>
    <mergeCell ref="A222:BS222"/>
    <mergeCell ref="A223:F224"/>
    <mergeCell ref="G223:S224"/>
    <mergeCell ref="T223:Z224"/>
    <mergeCell ref="AA223:AO223"/>
    <mergeCell ref="AP223:BD223"/>
    <mergeCell ref="BE223:BS223"/>
    <mergeCell ref="AA224:AE224"/>
    <mergeCell ref="AF224:AJ224"/>
    <mergeCell ref="AK224:AO224"/>
    <mergeCell ref="BA212:BC212"/>
    <mergeCell ref="BD212:BF212"/>
    <mergeCell ref="BG212:BI212"/>
    <mergeCell ref="BJ212:BL212"/>
    <mergeCell ref="A220:BL220"/>
    <mergeCell ref="A221:BS221"/>
    <mergeCell ref="A213:C213"/>
    <mergeCell ref="D213:V213"/>
    <mergeCell ref="W213:Y213"/>
    <mergeCell ref="Z213:AB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BA210:BC210"/>
    <mergeCell ref="BD210:BF210"/>
    <mergeCell ref="BG210:BI210"/>
    <mergeCell ref="BJ210:BL210"/>
    <mergeCell ref="A211:C211"/>
    <mergeCell ref="D211:V211"/>
    <mergeCell ref="W211:Y211"/>
    <mergeCell ref="Z211:AB211"/>
    <mergeCell ref="AC211:AE211"/>
    <mergeCell ref="AF211:AH211"/>
    <mergeCell ref="AI210:AK210"/>
    <mergeCell ref="AL210:AN210"/>
    <mergeCell ref="AO210:AQ210"/>
    <mergeCell ref="AR210:AT210"/>
    <mergeCell ref="AU210:AW210"/>
    <mergeCell ref="AX210:AZ210"/>
    <mergeCell ref="A210:C210"/>
    <mergeCell ref="D210:V210"/>
    <mergeCell ref="W210:Y210"/>
    <mergeCell ref="Z210:AB210"/>
    <mergeCell ref="AC210:AE210"/>
    <mergeCell ref="AF210:AH210"/>
    <mergeCell ref="BJ208:BL209"/>
    <mergeCell ref="W209:Y209"/>
    <mergeCell ref="Z209:AB209"/>
    <mergeCell ref="AC209:AE209"/>
    <mergeCell ref="AF209:AH209"/>
    <mergeCell ref="AI209:AK209"/>
    <mergeCell ref="AL209:AN209"/>
    <mergeCell ref="AO209:AQ209"/>
    <mergeCell ref="AR209:AT209"/>
    <mergeCell ref="BG207:BL207"/>
    <mergeCell ref="W208:AB208"/>
    <mergeCell ref="AC208:AH208"/>
    <mergeCell ref="AI208:AN208"/>
    <mergeCell ref="AO208:AT208"/>
    <mergeCell ref="AU208:AW209"/>
    <mergeCell ref="AX208:AZ209"/>
    <mergeCell ref="BA208:BC209"/>
    <mergeCell ref="BD208:BF209"/>
    <mergeCell ref="BG208:BI209"/>
    <mergeCell ref="A207:C209"/>
    <mergeCell ref="D207:V209"/>
    <mergeCell ref="W207:AH207"/>
    <mergeCell ref="AI207:AT207"/>
    <mergeCell ref="AU207:AZ207"/>
    <mergeCell ref="BA207:BF207"/>
    <mergeCell ref="AT196:AX196"/>
    <mergeCell ref="AY196:BC196"/>
    <mergeCell ref="BD196:BH196"/>
    <mergeCell ref="BI196:BM196"/>
    <mergeCell ref="BN196:BR196"/>
    <mergeCell ref="A206:BL206"/>
    <mergeCell ref="AT197:AX197"/>
    <mergeCell ref="AY197:BC197"/>
    <mergeCell ref="BD197:BH197"/>
    <mergeCell ref="BI197:BM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192:T193"/>
    <mergeCell ref="U192:AD192"/>
    <mergeCell ref="AE192:AN192"/>
    <mergeCell ref="AO192:AX192"/>
    <mergeCell ref="AY192:BH192"/>
    <mergeCell ref="BI192:BR192"/>
    <mergeCell ref="U193:Y193"/>
    <mergeCell ref="Z193:AD193"/>
    <mergeCell ref="AE193:AI193"/>
    <mergeCell ref="AJ193:AN193"/>
    <mergeCell ref="AP162:AT162"/>
    <mergeCell ref="AU162:AY162"/>
    <mergeCell ref="AZ162:BD162"/>
    <mergeCell ref="BE162:BI162"/>
    <mergeCell ref="A190:BL190"/>
    <mergeCell ref="A191:BR191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29:BX129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212 A119">
    <cfRule type="cellIs" dxfId="300" priority="119" stopIfTrue="1" operator="equal">
      <formula>A109</formula>
    </cfRule>
  </conditionalFormatting>
  <conditionalFormatting sqref="A129:C129 A162:C162">
    <cfRule type="cellIs" dxfId="299" priority="120" stopIfTrue="1" operator="equal">
      <formula>A128</formula>
    </cfRule>
    <cfRule type="cellIs" dxfId="298" priority="121" stopIfTrue="1" operator="equal">
      <formula>0</formula>
    </cfRule>
  </conditionalFormatting>
  <conditionalFormatting sqref="A111">
    <cfRule type="cellIs" dxfId="297" priority="118" stopIfTrue="1" operator="equal">
      <formula>A110</formula>
    </cfRule>
  </conditionalFormatting>
  <conditionalFormatting sqref="A121">
    <cfRule type="cellIs" dxfId="296" priority="422" stopIfTrue="1" operator="equal">
      <formula>A119</formula>
    </cfRule>
  </conditionalFormatting>
  <conditionalFormatting sqref="A120">
    <cfRule type="cellIs" dxfId="295" priority="116" stopIfTrue="1" operator="equal">
      <formula>A119</formula>
    </cfRule>
  </conditionalFormatting>
  <conditionalFormatting sqref="A213">
    <cfRule type="cellIs" dxfId="294" priority="6" stopIfTrue="1" operator="equal">
      <formula>A212</formula>
    </cfRule>
  </conditionalFormatting>
  <conditionalFormatting sqref="A130:C130">
    <cfRule type="cellIs" dxfId="293" priority="113" stopIfTrue="1" operator="equal">
      <formula>A129</formula>
    </cfRule>
    <cfRule type="cellIs" dxfId="292" priority="114" stopIfTrue="1" operator="equal">
      <formula>0</formula>
    </cfRule>
  </conditionalFormatting>
  <conditionalFormatting sqref="A131:C131">
    <cfRule type="cellIs" dxfId="291" priority="111" stopIfTrue="1" operator="equal">
      <formula>A130</formula>
    </cfRule>
    <cfRule type="cellIs" dxfId="290" priority="112" stopIfTrue="1" operator="equal">
      <formula>0</formula>
    </cfRule>
  </conditionalFormatting>
  <conditionalFormatting sqref="A132:C132">
    <cfRule type="cellIs" dxfId="289" priority="109" stopIfTrue="1" operator="equal">
      <formula>A131</formula>
    </cfRule>
    <cfRule type="cellIs" dxfId="288" priority="110" stopIfTrue="1" operator="equal">
      <formula>0</formula>
    </cfRule>
  </conditionalFormatting>
  <conditionalFormatting sqref="A133:C133">
    <cfRule type="cellIs" dxfId="287" priority="107" stopIfTrue="1" operator="equal">
      <formula>A132</formula>
    </cfRule>
    <cfRule type="cellIs" dxfId="286" priority="108" stopIfTrue="1" operator="equal">
      <formula>0</formula>
    </cfRule>
  </conditionalFormatting>
  <conditionalFormatting sqref="A134:C134">
    <cfRule type="cellIs" dxfId="285" priority="105" stopIfTrue="1" operator="equal">
      <formula>A133</formula>
    </cfRule>
    <cfRule type="cellIs" dxfId="284" priority="106" stopIfTrue="1" operator="equal">
      <formula>0</formula>
    </cfRule>
  </conditionalFormatting>
  <conditionalFormatting sqref="A135:C135">
    <cfRule type="cellIs" dxfId="283" priority="103" stopIfTrue="1" operator="equal">
      <formula>A134</formula>
    </cfRule>
    <cfRule type="cellIs" dxfId="282" priority="104" stopIfTrue="1" operator="equal">
      <formula>0</formula>
    </cfRule>
  </conditionalFormatting>
  <conditionalFormatting sqref="A136:C136">
    <cfRule type="cellIs" dxfId="281" priority="101" stopIfTrue="1" operator="equal">
      <formula>A135</formula>
    </cfRule>
    <cfRule type="cellIs" dxfId="280" priority="102" stopIfTrue="1" operator="equal">
      <formula>0</formula>
    </cfRule>
  </conditionalFormatting>
  <conditionalFormatting sqref="A137:C137">
    <cfRule type="cellIs" dxfId="279" priority="99" stopIfTrue="1" operator="equal">
      <formula>A136</formula>
    </cfRule>
    <cfRule type="cellIs" dxfId="278" priority="100" stopIfTrue="1" operator="equal">
      <formula>0</formula>
    </cfRule>
  </conditionalFormatting>
  <conditionalFormatting sqref="A138:C138">
    <cfRule type="cellIs" dxfId="277" priority="97" stopIfTrue="1" operator="equal">
      <formula>A137</formula>
    </cfRule>
    <cfRule type="cellIs" dxfId="276" priority="98" stopIfTrue="1" operator="equal">
      <formula>0</formula>
    </cfRule>
  </conditionalFormatting>
  <conditionalFormatting sqref="A139:C139">
    <cfRule type="cellIs" dxfId="275" priority="95" stopIfTrue="1" operator="equal">
      <formula>A138</formula>
    </cfRule>
    <cfRule type="cellIs" dxfId="274" priority="96" stopIfTrue="1" operator="equal">
      <formula>0</formula>
    </cfRule>
  </conditionalFormatting>
  <conditionalFormatting sqref="A140:C140">
    <cfRule type="cellIs" dxfId="273" priority="93" stopIfTrue="1" operator="equal">
      <formula>A139</formula>
    </cfRule>
    <cfRule type="cellIs" dxfId="272" priority="94" stopIfTrue="1" operator="equal">
      <formula>0</formula>
    </cfRule>
  </conditionalFormatting>
  <conditionalFormatting sqref="A141:C141">
    <cfRule type="cellIs" dxfId="271" priority="91" stopIfTrue="1" operator="equal">
      <formula>A140</formula>
    </cfRule>
    <cfRule type="cellIs" dxfId="270" priority="92" stopIfTrue="1" operator="equal">
      <formula>0</formula>
    </cfRule>
  </conditionalFormatting>
  <conditionalFormatting sqref="A142:C142">
    <cfRule type="cellIs" dxfId="269" priority="89" stopIfTrue="1" operator="equal">
      <formula>A141</formula>
    </cfRule>
    <cfRule type="cellIs" dxfId="268" priority="90" stopIfTrue="1" operator="equal">
      <formula>0</formula>
    </cfRule>
  </conditionalFormatting>
  <conditionalFormatting sqref="A143:C143">
    <cfRule type="cellIs" dxfId="267" priority="87" stopIfTrue="1" operator="equal">
      <formula>A142</formula>
    </cfRule>
    <cfRule type="cellIs" dxfId="266" priority="88" stopIfTrue="1" operator="equal">
      <formula>0</formula>
    </cfRule>
  </conditionalFormatting>
  <conditionalFormatting sqref="A144:C144">
    <cfRule type="cellIs" dxfId="265" priority="85" stopIfTrue="1" operator="equal">
      <formula>A143</formula>
    </cfRule>
    <cfRule type="cellIs" dxfId="264" priority="86" stopIfTrue="1" operator="equal">
      <formula>0</formula>
    </cfRule>
  </conditionalFormatting>
  <conditionalFormatting sqref="A145:C145">
    <cfRule type="cellIs" dxfId="263" priority="83" stopIfTrue="1" operator="equal">
      <formula>A144</formula>
    </cfRule>
    <cfRule type="cellIs" dxfId="262" priority="84" stopIfTrue="1" operator="equal">
      <formula>0</formula>
    </cfRule>
  </conditionalFormatting>
  <conditionalFormatting sqref="A146:C146">
    <cfRule type="cellIs" dxfId="261" priority="81" stopIfTrue="1" operator="equal">
      <formula>A145</formula>
    </cfRule>
    <cfRule type="cellIs" dxfId="260" priority="82" stopIfTrue="1" operator="equal">
      <formula>0</formula>
    </cfRule>
  </conditionalFormatting>
  <conditionalFormatting sqref="A147:C147">
    <cfRule type="cellIs" dxfId="259" priority="79" stopIfTrue="1" operator="equal">
      <formula>A146</formula>
    </cfRule>
    <cfRule type="cellIs" dxfId="258" priority="80" stopIfTrue="1" operator="equal">
      <formula>0</formula>
    </cfRule>
  </conditionalFormatting>
  <conditionalFormatting sqref="A148:C148">
    <cfRule type="cellIs" dxfId="257" priority="77" stopIfTrue="1" operator="equal">
      <formula>A147</formula>
    </cfRule>
    <cfRule type="cellIs" dxfId="256" priority="78" stopIfTrue="1" operator="equal">
      <formula>0</formula>
    </cfRule>
  </conditionalFormatting>
  <conditionalFormatting sqref="A149:C149">
    <cfRule type="cellIs" dxfId="255" priority="75" stopIfTrue="1" operator="equal">
      <formula>A148</formula>
    </cfRule>
    <cfRule type="cellIs" dxfId="254" priority="76" stopIfTrue="1" operator="equal">
      <formula>0</formula>
    </cfRule>
  </conditionalFormatting>
  <conditionalFormatting sqref="A150:C150">
    <cfRule type="cellIs" dxfId="253" priority="73" stopIfTrue="1" operator="equal">
      <formula>A149</formula>
    </cfRule>
    <cfRule type="cellIs" dxfId="252" priority="74" stopIfTrue="1" operator="equal">
      <formula>0</formula>
    </cfRule>
  </conditionalFormatting>
  <conditionalFormatting sqref="A151:C151">
    <cfRule type="cellIs" dxfId="251" priority="71" stopIfTrue="1" operator="equal">
      <formula>A150</formula>
    </cfRule>
    <cfRule type="cellIs" dxfId="250" priority="72" stopIfTrue="1" operator="equal">
      <formula>0</formula>
    </cfRule>
  </conditionalFormatting>
  <conditionalFormatting sqref="A152:C152">
    <cfRule type="cellIs" dxfId="249" priority="69" stopIfTrue="1" operator="equal">
      <formula>A151</formula>
    </cfRule>
    <cfRule type="cellIs" dxfId="248" priority="70" stopIfTrue="1" operator="equal">
      <formula>0</formula>
    </cfRule>
  </conditionalFormatting>
  <conditionalFormatting sqref="A153:C153">
    <cfRule type="cellIs" dxfId="247" priority="67" stopIfTrue="1" operator="equal">
      <formula>A152</formula>
    </cfRule>
    <cfRule type="cellIs" dxfId="246" priority="68" stopIfTrue="1" operator="equal">
      <formula>0</formula>
    </cfRule>
  </conditionalFormatting>
  <conditionalFormatting sqref="A154:C154">
    <cfRule type="cellIs" dxfId="245" priority="65" stopIfTrue="1" operator="equal">
      <formula>A153</formula>
    </cfRule>
    <cfRule type="cellIs" dxfId="244" priority="66" stopIfTrue="1" operator="equal">
      <formula>0</formula>
    </cfRule>
  </conditionalFormatting>
  <conditionalFormatting sqref="A155:C155">
    <cfRule type="cellIs" dxfId="243" priority="63" stopIfTrue="1" operator="equal">
      <formula>A154</formula>
    </cfRule>
    <cfRule type="cellIs" dxfId="242" priority="64" stopIfTrue="1" operator="equal">
      <formula>0</formula>
    </cfRule>
  </conditionalFormatting>
  <conditionalFormatting sqref="A163:C163">
    <cfRule type="cellIs" dxfId="241" priority="59" stopIfTrue="1" operator="equal">
      <formula>A162</formula>
    </cfRule>
    <cfRule type="cellIs" dxfId="240" priority="60" stopIfTrue="1" operator="equal">
      <formula>0</formula>
    </cfRule>
  </conditionalFormatting>
  <conditionalFormatting sqref="A164:C164">
    <cfRule type="cellIs" dxfId="239" priority="57" stopIfTrue="1" operator="equal">
      <formula>A163</formula>
    </cfRule>
    <cfRule type="cellIs" dxfId="238" priority="58" stopIfTrue="1" operator="equal">
      <formula>0</formula>
    </cfRule>
  </conditionalFormatting>
  <conditionalFormatting sqref="A165:C165">
    <cfRule type="cellIs" dxfId="237" priority="55" stopIfTrue="1" operator="equal">
      <formula>A164</formula>
    </cfRule>
    <cfRule type="cellIs" dxfId="236" priority="56" stopIfTrue="1" operator="equal">
      <formula>0</formula>
    </cfRule>
  </conditionalFormatting>
  <conditionalFormatting sqref="A166:C166">
    <cfRule type="cellIs" dxfId="235" priority="53" stopIfTrue="1" operator="equal">
      <formula>A165</formula>
    </cfRule>
    <cfRule type="cellIs" dxfId="234" priority="54" stopIfTrue="1" operator="equal">
      <formula>0</formula>
    </cfRule>
  </conditionalFormatting>
  <conditionalFormatting sqref="A167:C167">
    <cfRule type="cellIs" dxfId="233" priority="51" stopIfTrue="1" operator="equal">
      <formula>A166</formula>
    </cfRule>
    <cfRule type="cellIs" dxfId="232" priority="52" stopIfTrue="1" operator="equal">
      <formula>0</formula>
    </cfRule>
  </conditionalFormatting>
  <conditionalFormatting sqref="A168:C168">
    <cfRule type="cellIs" dxfId="231" priority="49" stopIfTrue="1" operator="equal">
      <formula>A167</formula>
    </cfRule>
    <cfRule type="cellIs" dxfId="230" priority="50" stopIfTrue="1" operator="equal">
      <formula>0</formula>
    </cfRule>
  </conditionalFormatting>
  <conditionalFormatting sqref="A169:C169">
    <cfRule type="cellIs" dxfId="229" priority="47" stopIfTrue="1" operator="equal">
      <formula>A168</formula>
    </cfRule>
    <cfRule type="cellIs" dxfId="228" priority="48" stopIfTrue="1" operator="equal">
      <formula>0</formula>
    </cfRule>
  </conditionalFormatting>
  <conditionalFormatting sqref="A170:C170">
    <cfRule type="cellIs" dxfId="227" priority="45" stopIfTrue="1" operator="equal">
      <formula>A169</formula>
    </cfRule>
    <cfRule type="cellIs" dxfId="226" priority="46" stopIfTrue="1" operator="equal">
      <formula>0</formula>
    </cfRule>
  </conditionalFormatting>
  <conditionalFormatting sqref="A171:C171">
    <cfRule type="cellIs" dxfId="225" priority="43" stopIfTrue="1" operator="equal">
      <formula>A170</formula>
    </cfRule>
    <cfRule type="cellIs" dxfId="224" priority="44" stopIfTrue="1" operator="equal">
      <formula>0</formula>
    </cfRule>
  </conditionalFormatting>
  <conditionalFormatting sqref="A172:C172">
    <cfRule type="cellIs" dxfId="223" priority="41" stopIfTrue="1" operator="equal">
      <formula>A171</formula>
    </cfRule>
    <cfRule type="cellIs" dxfId="222" priority="42" stopIfTrue="1" operator="equal">
      <formula>0</formula>
    </cfRule>
  </conditionalFormatting>
  <conditionalFormatting sqref="A173:C173">
    <cfRule type="cellIs" dxfId="221" priority="39" stopIfTrue="1" operator="equal">
      <formula>A172</formula>
    </cfRule>
    <cfRule type="cellIs" dxfId="220" priority="40" stopIfTrue="1" operator="equal">
      <formula>0</formula>
    </cfRule>
  </conditionalFormatting>
  <conditionalFormatting sqref="A174:C174">
    <cfRule type="cellIs" dxfId="219" priority="37" stopIfTrue="1" operator="equal">
      <formula>A173</formula>
    </cfRule>
    <cfRule type="cellIs" dxfId="218" priority="38" stopIfTrue="1" operator="equal">
      <formula>0</formula>
    </cfRule>
  </conditionalFormatting>
  <conditionalFormatting sqref="A175:C175">
    <cfRule type="cellIs" dxfId="217" priority="35" stopIfTrue="1" operator="equal">
      <formula>A174</formula>
    </cfRule>
    <cfRule type="cellIs" dxfId="216" priority="36" stopIfTrue="1" operator="equal">
      <formula>0</formula>
    </cfRule>
  </conditionalFormatting>
  <conditionalFormatting sqref="A176:C176">
    <cfRule type="cellIs" dxfId="215" priority="33" stopIfTrue="1" operator="equal">
      <formula>A175</formula>
    </cfRule>
    <cfRule type="cellIs" dxfId="214" priority="34" stopIfTrue="1" operator="equal">
      <formula>0</formula>
    </cfRule>
  </conditionalFormatting>
  <conditionalFormatting sqref="A177:C177">
    <cfRule type="cellIs" dxfId="213" priority="31" stopIfTrue="1" operator="equal">
      <formula>A176</formula>
    </cfRule>
    <cfRule type="cellIs" dxfId="212" priority="32" stopIfTrue="1" operator="equal">
      <formula>0</formula>
    </cfRule>
  </conditionalFormatting>
  <conditionalFormatting sqref="A178:C178">
    <cfRule type="cellIs" dxfId="211" priority="29" stopIfTrue="1" operator="equal">
      <formula>A177</formula>
    </cfRule>
    <cfRule type="cellIs" dxfId="210" priority="30" stopIfTrue="1" operator="equal">
      <formula>0</formula>
    </cfRule>
  </conditionalFormatting>
  <conditionalFormatting sqref="A179:C179">
    <cfRule type="cellIs" dxfId="209" priority="27" stopIfTrue="1" operator="equal">
      <formula>A178</formula>
    </cfRule>
    <cfRule type="cellIs" dxfId="208" priority="28" stopIfTrue="1" operator="equal">
      <formula>0</formula>
    </cfRule>
  </conditionalFormatting>
  <conditionalFormatting sqref="A180:C180">
    <cfRule type="cellIs" dxfId="207" priority="25" stopIfTrue="1" operator="equal">
      <formula>A179</formula>
    </cfRule>
    <cfRule type="cellIs" dxfId="206" priority="26" stopIfTrue="1" operator="equal">
      <formula>0</formula>
    </cfRule>
  </conditionalFormatting>
  <conditionalFormatting sqref="A181:C181">
    <cfRule type="cellIs" dxfId="205" priority="23" stopIfTrue="1" operator="equal">
      <formula>A180</formula>
    </cfRule>
    <cfRule type="cellIs" dxfId="204" priority="24" stopIfTrue="1" operator="equal">
      <formula>0</formula>
    </cfRule>
  </conditionalFormatting>
  <conditionalFormatting sqref="A182:C182">
    <cfRule type="cellIs" dxfId="203" priority="21" stopIfTrue="1" operator="equal">
      <formula>A181</formula>
    </cfRule>
    <cfRule type="cellIs" dxfId="202" priority="22" stopIfTrue="1" operator="equal">
      <formula>0</formula>
    </cfRule>
  </conditionalFormatting>
  <conditionalFormatting sqref="A183:C183">
    <cfRule type="cellIs" dxfId="201" priority="19" stopIfTrue="1" operator="equal">
      <formula>A182</formula>
    </cfRule>
    <cfRule type="cellIs" dxfId="200" priority="20" stopIfTrue="1" operator="equal">
      <formula>0</formula>
    </cfRule>
  </conditionalFormatting>
  <conditionalFormatting sqref="A184:C184">
    <cfRule type="cellIs" dxfId="199" priority="17" stopIfTrue="1" operator="equal">
      <formula>A183</formula>
    </cfRule>
    <cfRule type="cellIs" dxfId="198" priority="18" stopIfTrue="1" operator="equal">
      <formula>0</formula>
    </cfRule>
  </conditionalFormatting>
  <conditionalFormatting sqref="A185:C185">
    <cfRule type="cellIs" dxfId="197" priority="15" stopIfTrue="1" operator="equal">
      <formula>A184</formula>
    </cfRule>
    <cfRule type="cellIs" dxfId="196" priority="16" stopIfTrue="1" operator="equal">
      <formula>0</formula>
    </cfRule>
  </conditionalFormatting>
  <conditionalFormatting sqref="A186:C186">
    <cfRule type="cellIs" dxfId="195" priority="13" stopIfTrue="1" operator="equal">
      <formula>A185</formula>
    </cfRule>
    <cfRule type="cellIs" dxfId="194" priority="14" stopIfTrue="1" operator="equal">
      <formula>0</formula>
    </cfRule>
  </conditionalFormatting>
  <conditionalFormatting sqref="A187:C187">
    <cfRule type="cellIs" dxfId="193" priority="11" stopIfTrue="1" operator="equal">
      <formula>A186</formula>
    </cfRule>
    <cfRule type="cellIs" dxfId="192" priority="12" stopIfTrue="1" operator="equal">
      <formula>0</formula>
    </cfRule>
  </conditionalFormatting>
  <conditionalFormatting sqref="A188:C188">
    <cfRule type="cellIs" dxfId="191" priority="9" stopIfTrue="1" operator="equal">
      <formula>A187</formula>
    </cfRule>
    <cfRule type="cellIs" dxfId="190" priority="10" stopIfTrue="1" operator="equal">
      <formula>0</formula>
    </cfRule>
  </conditionalFormatting>
  <conditionalFormatting sqref="A214">
    <cfRule type="cellIs" dxfId="189" priority="5" stopIfTrue="1" operator="equal">
      <formula>A213</formula>
    </cfRule>
  </conditionalFormatting>
  <conditionalFormatting sqref="A215">
    <cfRule type="cellIs" dxfId="188" priority="4" stopIfTrue="1" operator="equal">
      <formula>A214</formula>
    </cfRule>
  </conditionalFormatting>
  <conditionalFormatting sqref="A216">
    <cfRule type="cellIs" dxfId="187" priority="3" stopIfTrue="1" operator="equal">
      <formula>A215</formula>
    </cfRule>
  </conditionalFormatting>
  <conditionalFormatting sqref="A217">
    <cfRule type="cellIs" dxfId="186" priority="2" stopIfTrue="1" operator="equal">
      <formula>A216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4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402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403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404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405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400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387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80" customHeight="1" x14ac:dyDescent="0.2">
      <c r="A21" s="125" t="s">
        <v>401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6098393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6098393</v>
      </c>
      <c r="AJ30" s="97"/>
      <c r="AK30" s="97"/>
      <c r="AL30" s="97"/>
      <c r="AM30" s="98"/>
      <c r="AN30" s="96">
        <v>7920371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7920371</v>
      </c>
      <c r="BC30" s="97"/>
      <c r="BD30" s="97"/>
      <c r="BE30" s="97"/>
      <c r="BF30" s="98"/>
      <c r="BG30" s="96">
        <v>8851554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8851554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259142</v>
      </c>
      <c r="AA31" s="95"/>
      <c r="AB31" s="95"/>
      <c r="AC31" s="95"/>
      <c r="AD31" s="95"/>
      <c r="AE31" s="96">
        <v>60497</v>
      </c>
      <c r="AF31" s="97"/>
      <c r="AG31" s="97"/>
      <c r="AH31" s="98"/>
      <c r="AI31" s="96">
        <f>IF(ISNUMBER(U31),U31,0)+IF(ISNUMBER(Z31),Z31,0)</f>
        <v>259142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400881</v>
      </c>
      <c r="AT31" s="97"/>
      <c r="AU31" s="97"/>
      <c r="AV31" s="97"/>
      <c r="AW31" s="98"/>
      <c r="AX31" s="96">
        <v>298279</v>
      </c>
      <c r="AY31" s="97"/>
      <c r="AZ31" s="97"/>
      <c r="BA31" s="98"/>
      <c r="BB31" s="96">
        <f>IF(ISNUMBER(AN31),AN31,0)+IF(ISNUMBER(AS31),AS31,0)</f>
        <v>400881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184800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184800</v>
      </c>
      <c r="BV31" s="97"/>
      <c r="BW31" s="97"/>
      <c r="BX31" s="97"/>
      <c r="BY31" s="98"/>
    </row>
    <row r="32" spans="1:79" s="99" customFormat="1" ht="38.25" customHeight="1" x14ac:dyDescent="0.2">
      <c r="A32" s="89">
        <v>25010300</v>
      </c>
      <c r="B32" s="90"/>
      <c r="C32" s="90"/>
      <c r="D32" s="91"/>
      <c r="E32" s="92" t="s">
        <v>385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259142</v>
      </c>
      <c r="AA32" s="95"/>
      <c r="AB32" s="95"/>
      <c r="AC32" s="95"/>
      <c r="AD32" s="95"/>
      <c r="AE32" s="96">
        <v>60497</v>
      </c>
      <c r="AF32" s="97"/>
      <c r="AG32" s="97"/>
      <c r="AH32" s="98"/>
      <c r="AI32" s="96">
        <f>IF(ISNUMBER(U32),U32,0)+IF(ISNUMBER(Z32),Z32,0)</f>
        <v>259142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400881</v>
      </c>
      <c r="AT32" s="97"/>
      <c r="AU32" s="97"/>
      <c r="AV32" s="97"/>
      <c r="AW32" s="98"/>
      <c r="AX32" s="96">
        <v>298279</v>
      </c>
      <c r="AY32" s="97"/>
      <c r="AZ32" s="97"/>
      <c r="BA32" s="98"/>
      <c r="BB32" s="96">
        <f>IF(ISNUMBER(AN32),AN32,0)+IF(ISNUMBER(AS32),AS32,0)</f>
        <v>400881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184800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184800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6098393</v>
      </c>
      <c r="V33" s="103"/>
      <c r="W33" s="103"/>
      <c r="X33" s="103"/>
      <c r="Y33" s="103"/>
      <c r="Z33" s="103">
        <v>259142</v>
      </c>
      <c r="AA33" s="103"/>
      <c r="AB33" s="103"/>
      <c r="AC33" s="103"/>
      <c r="AD33" s="103"/>
      <c r="AE33" s="104">
        <v>60497</v>
      </c>
      <c r="AF33" s="105"/>
      <c r="AG33" s="105"/>
      <c r="AH33" s="106"/>
      <c r="AI33" s="104">
        <f>IF(ISNUMBER(U33),U33,0)+IF(ISNUMBER(Z33),Z33,0)</f>
        <v>6357535</v>
      </c>
      <c r="AJ33" s="105"/>
      <c r="AK33" s="105"/>
      <c r="AL33" s="105"/>
      <c r="AM33" s="106"/>
      <c r="AN33" s="104">
        <v>7920371</v>
      </c>
      <c r="AO33" s="105"/>
      <c r="AP33" s="105"/>
      <c r="AQ33" s="105"/>
      <c r="AR33" s="106"/>
      <c r="AS33" s="104">
        <v>400881</v>
      </c>
      <c r="AT33" s="105"/>
      <c r="AU33" s="105"/>
      <c r="AV33" s="105"/>
      <c r="AW33" s="106"/>
      <c r="AX33" s="104">
        <v>298279</v>
      </c>
      <c r="AY33" s="105"/>
      <c r="AZ33" s="105"/>
      <c r="BA33" s="106"/>
      <c r="BB33" s="104">
        <f>IF(ISNUMBER(AN33),AN33,0)+IF(ISNUMBER(AS33),AS33,0)</f>
        <v>8321252</v>
      </c>
      <c r="BC33" s="105"/>
      <c r="BD33" s="105"/>
      <c r="BE33" s="105"/>
      <c r="BF33" s="106"/>
      <c r="BG33" s="104">
        <v>8851554</v>
      </c>
      <c r="BH33" s="105"/>
      <c r="BI33" s="105"/>
      <c r="BJ33" s="105"/>
      <c r="BK33" s="106"/>
      <c r="BL33" s="104">
        <v>184800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9036354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9768098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9768098</v>
      </c>
      <c r="AN41" s="97"/>
      <c r="AO41" s="97"/>
      <c r="AP41" s="97"/>
      <c r="AQ41" s="98"/>
      <c r="AR41" s="96">
        <v>10695265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10695265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184805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184805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184805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184805</v>
      </c>
      <c r="BH42" s="95"/>
      <c r="BI42" s="95"/>
      <c r="BJ42" s="95"/>
      <c r="BK42" s="95"/>
    </row>
    <row r="43" spans="1:79" s="99" customFormat="1" ht="38.25" customHeight="1" x14ac:dyDescent="0.2">
      <c r="A43" s="89">
        <v>25010300</v>
      </c>
      <c r="B43" s="90"/>
      <c r="C43" s="90"/>
      <c r="D43" s="91"/>
      <c r="E43" s="92" t="s">
        <v>385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184805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184805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184805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184805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9768098</v>
      </c>
      <c r="Y44" s="105"/>
      <c r="Z44" s="105"/>
      <c r="AA44" s="105"/>
      <c r="AB44" s="106"/>
      <c r="AC44" s="104">
        <v>184805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9952903</v>
      </c>
      <c r="AN44" s="105"/>
      <c r="AO44" s="105"/>
      <c r="AP44" s="105"/>
      <c r="AQ44" s="106"/>
      <c r="AR44" s="104">
        <v>10695265</v>
      </c>
      <c r="AS44" s="105"/>
      <c r="AT44" s="105"/>
      <c r="AU44" s="105"/>
      <c r="AV44" s="106"/>
      <c r="AW44" s="104">
        <v>184805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10880070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4380245</v>
      </c>
      <c r="V54" s="97"/>
      <c r="W54" s="97"/>
      <c r="X54" s="97"/>
      <c r="Y54" s="98"/>
      <c r="Z54" s="96">
        <v>113789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4494034</v>
      </c>
      <c r="AJ54" s="97"/>
      <c r="AK54" s="97"/>
      <c r="AL54" s="97"/>
      <c r="AM54" s="98"/>
      <c r="AN54" s="96">
        <v>5896565</v>
      </c>
      <c r="AO54" s="97"/>
      <c r="AP54" s="97"/>
      <c r="AQ54" s="97"/>
      <c r="AR54" s="98"/>
      <c r="AS54" s="96">
        <v>40000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5936565</v>
      </c>
      <c r="BC54" s="97"/>
      <c r="BD54" s="97"/>
      <c r="BE54" s="97"/>
      <c r="BF54" s="98"/>
      <c r="BG54" s="96">
        <v>6446598</v>
      </c>
      <c r="BH54" s="97"/>
      <c r="BI54" s="97"/>
      <c r="BJ54" s="97"/>
      <c r="BK54" s="98"/>
      <c r="BL54" s="96">
        <v>40000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6486598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969512</v>
      </c>
      <c r="V55" s="97"/>
      <c r="W55" s="97"/>
      <c r="X55" s="97"/>
      <c r="Y55" s="98"/>
      <c r="Z55" s="96">
        <v>21558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991070</v>
      </c>
      <c r="AJ55" s="97"/>
      <c r="AK55" s="97"/>
      <c r="AL55" s="97"/>
      <c r="AM55" s="98"/>
      <c r="AN55" s="96">
        <v>1297244</v>
      </c>
      <c r="AO55" s="97"/>
      <c r="AP55" s="97"/>
      <c r="AQ55" s="97"/>
      <c r="AR55" s="98"/>
      <c r="AS55" s="96">
        <v>8800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1306044</v>
      </c>
      <c r="BC55" s="97"/>
      <c r="BD55" s="97"/>
      <c r="BE55" s="97"/>
      <c r="BF55" s="98"/>
      <c r="BG55" s="96">
        <v>1418252</v>
      </c>
      <c r="BH55" s="97"/>
      <c r="BI55" s="97"/>
      <c r="BJ55" s="97"/>
      <c r="BK55" s="98"/>
      <c r="BL55" s="96">
        <v>8800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1427052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328396</v>
      </c>
      <c r="V56" s="97"/>
      <c r="W56" s="97"/>
      <c r="X56" s="97"/>
      <c r="Y56" s="98"/>
      <c r="Z56" s="96">
        <v>30595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358991</v>
      </c>
      <c r="AJ56" s="97"/>
      <c r="AK56" s="97"/>
      <c r="AL56" s="97"/>
      <c r="AM56" s="98"/>
      <c r="AN56" s="96">
        <v>156788</v>
      </c>
      <c r="AO56" s="97"/>
      <c r="AP56" s="97"/>
      <c r="AQ56" s="97"/>
      <c r="AR56" s="98"/>
      <c r="AS56" s="96">
        <v>35861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192649</v>
      </c>
      <c r="BC56" s="97"/>
      <c r="BD56" s="97"/>
      <c r="BE56" s="97"/>
      <c r="BF56" s="98"/>
      <c r="BG56" s="96">
        <v>166509</v>
      </c>
      <c r="BH56" s="97"/>
      <c r="BI56" s="97"/>
      <c r="BJ56" s="97"/>
      <c r="BK56" s="98"/>
      <c r="BL56" s="96">
        <v>86004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252513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141817</v>
      </c>
      <c r="V57" s="97"/>
      <c r="W57" s="97"/>
      <c r="X57" s="97"/>
      <c r="Y57" s="98"/>
      <c r="Z57" s="96">
        <v>15881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157698</v>
      </c>
      <c r="AJ57" s="97"/>
      <c r="AK57" s="97"/>
      <c r="AL57" s="97"/>
      <c r="AM57" s="98"/>
      <c r="AN57" s="96">
        <v>144289</v>
      </c>
      <c r="AO57" s="97"/>
      <c r="AP57" s="97"/>
      <c r="AQ57" s="97"/>
      <c r="AR57" s="98"/>
      <c r="AS57" s="96">
        <v>17941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162230</v>
      </c>
      <c r="BC57" s="97"/>
      <c r="BD57" s="97"/>
      <c r="BE57" s="97"/>
      <c r="BF57" s="98"/>
      <c r="BG57" s="96">
        <v>164315</v>
      </c>
      <c r="BH57" s="97"/>
      <c r="BI57" s="97"/>
      <c r="BJ57" s="97"/>
      <c r="BK57" s="98"/>
      <c r="BL57" s="96">
        <v>29565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193880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650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650</v>
      </c>
      <c r="AJ58" s="97"/>
      <c r="AK58" s="97"/>
      <c r="AL58" s="97"/>
      <c r="AM58" s="98"/>
      <c r="AN58" s="96">
        <v>10000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10000</v>
      </c>
      <c r="BC58" s="97"/>
      <c r="BD58" s="97"/>
      <c r="BE58" s="97"/>
      <c r="BF58" s="98"/>
      <c r="BG58" s="96">
        <v>10620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10620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147241</v>
      </c>
      <c r="V59" s="97"/>
      <c r="W59" s="97"/>
      <c r="X59" s="97"/>
      <c r="Y59" s="98"/>
      <c r="Z59" s="96">
        <v>12000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159241</v>
      </c>
      <c r="AJ59" s="97"/>
      <c r="AK59" s="97"/>
      <c r="AL59" s="97"/>
      <c r="AM59" s="98"/>
      <c r="AN59" s="96">
        <v>197307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197307</v>
      </c>
      <c r="BC59" s="97"/>
      <c r="BD59" s="97"/>
      <c r="BE59" s="97"/>
      <c r="BF59" s="98"/>
      <c r="BG59" s="96">
        <v>234638</v>
      </c>
      <c r="BH59" s="97"/>
      <c r="BI59" s="97"/>
      <c r="BJ59" s="97"/>
      <c r="BK59" s="98"/>
      <c r="BL59" s="96">
        <v>13494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248132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12244</v>
      </c>
      <c r="V60" s="97"/>
      <c r="W60" s="97"/>
      <c r="X60" s="97"/>
      <c r="Y60" s="98"/>
      <c r="Z60" s="96">
        <v>1500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13744</v>
      </c>
      <c r="AJ60" s="97"/>
      <c r="AK60" s="97"/>
      <c r="AL60" s="97"/>
      <c r="AM60" s="98"/>
      <c r="AN60" s="96">
        <v>33238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33238</v>
      </c>
      <c r="BC60" s="97"/>
      <c r="BD60" s="97"/>
      <c r="BE60" s="97"/>
      <c r="BF60" s="98"/>
      <c r="BG60" s="96">
        <v>42315</v>
      </c>
      <c r="BH60" s="97"/>
      <c r="BI60" s="97"/>
      <c r="BJ60" s="97"/>
      <c r="BK60" s="98"/>
      <c r="BL60" s="96">
        <v>2000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44315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64088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64088</v>
      </c>
      <c r="AJ61" s="97"/>
      <c r="AK61" s="97"/>
      <c r="AL61" s="97"/>
      <c r="AM61" s="98"/>
      <c r="AN61" s="96">
        <v>153457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153457</v>
      </c>
      <c r="BC61" s="97"/>
      <c r="BD61" s="97"/>
      <c r="BE61" s="97"/>
      <c r="BF61" s="98"/>
      <c r="BG61" s="96">
        <v>302043</v>
      </c>
      <c r="BH61" s="97"/>
      <c r="BI61" s="97"/>
      <c r="BJ61" s="97"/>
      <c r="BK61" s="98"/>
      <c r="BL61" s="96">
        <v>4937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306980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47571</v>
      </c>
      <c r="V62" s="97"/>
      <c r="W62" s="97"/>
      <c r="X62" s="97"/>
      <c r="Y62" s="98"/>
      <c r="Z62" s="96">
        <v>1977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49548</v>
      </c>
      <c r="AJ62" s="97"/>
      <c r="AK62" s="97"/>
      <c r="AL62" s="97"/>
      <c r="AM62" s="98"/>
      <c r="AN62" s="96">
        <v>23858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23858</v>
      </c>
      <c r="BC62" s="97"/>
      <c r="BD62" s="97"/>
      <c r="BE62" s="97"/>
      <c r="BF62" s="98"/>
      <c r="BG62" s="96">
        <v>58167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58167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2990</v>
      </c>
      <c r="V63" s="97"/>
      <c r="W63" s="97"/>
      <c r="X63" s="97"/>
      <c r="Y63" s="98"/>
      <c r="Z63" s="96">
        <v>1345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4335</v>
      </c>
      <c r="AJ63" s="97"/>
      <c r="AK63" s="97"/>
      <c r="AL63" s="97"/>
      <c r="AM63" s="98"/>
      <c r="AN63" s="96">
        <v>7625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7625</v>
      </c>
      <c r="BC63" s="97"/>
      <c r="BD63" s="97"/>
      <c r="BE63" s="97"/>
      <c r="BF63" s="98"/>
      <c r="BG63" s="96">
        <v>8097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8097</v>
      </c>
      <c r="BV63" s="97"/>
      <c r="BW63" s="97"/>
      <c r="BX63" s="97"/>
      <c r="BY63" s="98"/>
    </row>
    <row r="64" spans="1:79" s="99" customFormat="1" ht="12.75" customHeight="1" x14ac:dyDescent="0.2">
      <c r="A64" s="89">
        <v>2730</v>
      </c>
      <c r="B64" s="90"/>
      <c r="C64" s="90"/>
      <c r="D64" s="91"/>
      <c r="E64" s="92" t="s">
        <v>310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3529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3529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99" customFormat="1" ht="12.75" customHeight="1" x14ac:dyDescent="0.2">
      <c r="A65" s="89">
        <v>2800</v>
      </c>
      <c r="B65" s="90"/>
      <c r="C65" s="90"/>
      <c r="D65" s="91"/>
      <c r="E65" s="92" t="s">
        <v>386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110</v>
      </c>
      <c r="V65" s="97"/>
      <c r="W65" s="97"/>
      <c r="X65" s="97"/>
      <c r="Y65" s="98"/>
      <c r="Z65" s="96">
        <v>0</v>
      </c>
      <c r="AA65" s="97"/>
      <c r="AB65" s="97"/>
      <c r="AC65" s="97"/>
      <c r="AD65" s="98"/>
      <c r="AE65" s="96">
        <v>0</v>
      </c>
      <c r="AF65" s="97"/>
      <c r="AG65" s="97"/>
      <c r="AH65" s="98"/>
      <c r="AI65" s="96">
        <f>IF(ISNUMBER(U65),U65,0)+IF(ISNUMBER(Z65),Z65,0)</f>
        <v>110</v>
      </c>
      <c r="AJ65" s="97"/>
      <c r="AK65" s="97"/>
      <c r="AL65" s="97"/>
      <c r="AM65" s="98"/>
      <c r="AN65" s="96">
        <v>0</v>
      </c>
      <c r="AO65" s="97"/>
      <c r="AP65" s="97"/>
      <c r="AQ65" s="97"/>
      <c r="AR65" s="98"/>
      <c r="AS65" s="96">
        <v>0</v>
      </c>
      <c r="AT65" s="97"/>
      <c r="AU65" s="97"/>
      <c r="AV65" s="97"/>
      <c r="AW65" s="98"/>
      <c r="AX65" s="96">
        <v>0</v>
      </c>
      <c r="AY65" s="97"/>
      <c r="AZ65" s="97"/>
      <c r="BA65" s="98"/>
      <c r="BB65" s="96">
        <f>IF(ISNUMBER(AN65),AN65,0)+IF(ISNUMBER(AS65),AS65,0)</f>
        <v>0</v>
      </c>
      <c r="BC65" s="97"/>
      <c r="BD65" s="97"/>
      <c r="BE65" s="97"/>
      <c r="BF65" s="98"/>
      <c r="BG65" s="96">
        <v>0</v>
      </c>
      <c r="BH65" s="97"/>
      <c r="BI65" s="97"/>
      <c r="BJ65" s="97"/>
      <c r="BK65" s="98"/>
      <c r="BL65" s="96">
        <v>0</v>
      </c>
      <c r="BM65" s="97"/>
      <c r="BN65" s="97"/>
      <c r="BO65" s="97"/>
      <c r="BP65" s="98"/>
      <c r="BQ65" s="96">
        <v>0</v>
      </c>
      <c r="BR65" s="97"/>
      <c r="BS65" s="97"/>
      <c r="BT65" s="98"/>
      <c r="BU65" s="96">
        <f>IF(ISNUMBER(BG65),BG65,0)+IF(ISNUMBER(BL65),BL65,0)</f>
        <v>0</v>
      </c>
      <c r="BV65" s="97"/>
      <c r="BW65" s="97"/>
      <c r="BX65" s="97"/>
      <c r="BY65" s="98"/>
    </row>
    <row r="66" spans="1:79" s="99" customFormat="1" ht="25.5" customHeight="1" x14ac:dyDescent="0.2">
      <c r="A66" s="89">
        <v>3110</v>
      </c>
      <c r="B66" s="90"/>
      <c r="C66" s="90"/>
      <c r="D66" s="91"/>
      <c r="E66" s="92" t="s">
        <v>186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4"/>
      <c r="U66" s="96">
        <v>0</v>
      </c>
      <c r="V66" s="97"/>
      <c r="W66" s="97"/>
      <c r="X66" s="97"/>
      <c r="Y66" s="98"/>
      <c r="Z66" s="96">
        <v>60497</v>
      </c>
      <c r="AA66" s="97"/>
      <c r="AB66" s="97"/>
      <c r="AC66" s="97"/>
      <c r="AD66" s="98"/>
      <c r="AE66" s="96">
        <v>60497</v>
      </c>
      <c r="AF66" s="97"/>
      <c r="AG66" s="97"/>
      <c r="AH66" s="98"/>
      <c r="AI66" s="96">
        <f>IF(ISNUMBER(U66),U66,0)+IF(ISNUMBER(Z66),Z66,0)</f>
        <v>60497</v>
      </c>
      <c r="AJ66" s="97"/>
      <c r="AK66" s="97"/>
      <c r="AL66" s="97"/>
      <c r="AM66" s="98"/>
      <c r="AN66" s="96">
        <v>0</v>
      </c>
      <c r="AO66" s="97"/>
      <c r="AP66" s="97"/>
      <c r="AQ66" s="97"/>
      <c r="AR66" s="98"/>
      <c r="AS66" s="96">
        <v>298279</v>
      </c>
      <c r="AT66" s="97"/>
      <c r="AU66" s="97"/>
      <c r="AV66" s="97"/>
      <c r="AW66" s="98"/>
      <c r="AX66" s="96">
        <v>298279</v>
      </c>
      <c r="AY66" s="97"/>
      <c r="AZ66" s="97"/>
      <c r="BA66" s="98"/>
      <c r="BB66" s="96">
        <f>IF(ISNUMBER(AN66),AN66,0)+IF(ISNUMBER(AS66),AS66,0)</f>
        <v>298279</v>
      </c>
      <c r="BC66" s="97"/>
      <c r="BD66" s="97"/>
      <c r="BE66" s="97"/>
      <c r="BF66" s="98"/>
      <c r="BG66" s="96">
        <v>0</v>
      </c>
      <c r="BH66" s="97"/>
      <c r="BI66" s="97"/>
      <c r="BJ66" s="97"/>
      <c r="BK66" s="98"/>
      <c r="BL66" s="96">
        <v>0</v>
      </c>
      <c r="BM66" s="97"/>
      <c r="BN66" s="97"/>
      <c r="BO66" s="97"/>
      <c r="BP66" s="98"/>
      <c r="BQ66" s="96"/>
      <c r="BR66" s="97"/>
      <c r="BS66" s="97"/>
      <c r="BT66" s="98"/>
      <c r="BU66" s="96">
        <f>IF(ISNUMBER(BG66),BG66,0)+IF(ISNUMBER(BL66),BL66,0)</f>
        <v>0</v>
      </c>
      <c r="BV66" s="97"/>
      <c r="BW66" s="97"/>
      <c r="BX66" s="97"/>
      <c r="BY66" s="98"/>
    </row>
    <row r="67" spans="1:79" s="6" customFormat="1" ht="12.75" customHeight="1" x14ac:dyDescent="0.2">
      <c r="A67" s="86"/>
      <c r="B67" s="87"/>
      <c r="C67" s="87"/>
      <c r="D67" s="88"/>
      <c r="E67" s="100" t="s">
        <v>147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2"/>
      <c r="U67" s="104">
        <v>6098393</v>
      </c>
      <c r="V67" s="105"/>
      <c r="W67" s="105"/>
      <c r="X67" s="105"/>
      <c r="Y67" s="106"/>
      <c r="Z67" s="104">
        <v>259142</v>
      </c>
      <c r="AA67" s="105"/>
      <c r="AB67" s="105"/>
      <c r="AC67" s="105"/>
      <c r="AD67" s="106"/>
      <c r="AE67" s="104">
        <v>60497</v>
      </c>
      <c r="AF67" s="105"/>
      <c r="AG67" s="105"/>
      <c r="AH67" s="106"/>
      <c r="AI67" s="104">
        <f>IF(ISNUMBER(U67),U67,0)+IF(ISNUMBER(Z67),Z67,0)</f>
        <v>6357535</v>
      </c>
      <c r="AJ67" s="105"/>
      <c r="AK67" s="105"/>
      <c r="AL67" s="105"/>
      <c r="AM67" s="106"/>
      <c r="AN67" s="104">
        <v>7920371</v>
      </c>
      <c r="AO67" s="105"/>
      <c r="AP67" s="105"/>
      <c r="AQ67" s="105"/>
      <c r="AR67" s="106"/>
      <c r="AS67" s="104">
        <v>400881</v>
      </c>
      <c r="AT67" s="105"/>
      <c r="AU67" s="105"/>
      <c r="AV67" s="105"/>
      <c r="AW67" s="106"/>
      <c r="AX67" s="104">
        <v>298279</v>
      </c>
      <c r="AY67" s="105"/>
      <c r="AZ67" s="105"/>
      <c r="BA67" s="106"/>
      <c r="BB67" s="104">
        <f>IF(ISNUMBER(AN67),AN67,0)+IF(ISNUMBER(AS67),AS67,0)</f>
        <v>8321252</v>
      </c>
      <c r="BC67" s="105"/>
      <c r="BD67" s="105"/>
      <c r="BE67" s="105"/>
      <c r="BF67" s="106"/>
      <c r="BG67" s="104">
        <v>8851554</v>
      </c>
      <c r="BH67" s="105"/>
      <c r="BI67" s="105"/>
      <c r="BJ67" s="105"/>
      <c r="BK67" s="106"/>
      <c r="BL67" s="104">
        <v>184800</v>
      </c>
      <c r="BM67" s="105"/>
      <c r="BN67" s="105"/>
      <c r="BO67" s="105"/>
      <c r="BP67" s="106"/>
      <c r="BQ67" s="104">
        <v>0</v>
      </c>
      <c r="BR67" s="105"/>
      <c r="BS67" s="105"/>
      <c r="BT67" s="106"/>
      <c r="BU67" s="104">
        <f>IF(ISNUMBER(BG67),BG67,0)+IF(ISNUMBER(BL67),BL67,0)</f>
        <v>9036354</v>
      </c>
      <c r="BV67" s="105"/>
      <c r="BW67" s="105"/>
      <c r="BX67" s="105"/>
      <c r="BY67" s="106"/>
    </row>
    <row r="69" spans="1:79" ht="14.25" customHeight="1" x14ac:dyDescent="0.2">
      <c r="A69" s="29" t="s">
        <v>237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spans="1:79" ht="15" customHeight="1" x14ac:dyDescent="0.2">
      <c r="A70" s="44" t="s">
        <v>224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</row>
    <row r="71" spans="1:79" ht="23.1" customHeight="1" x14ac:dyDescent="0.2">
      <c r="A71" s="62" t="s">
        <v>119</v>
      </c>
      <c r="B71" s="63"/>
      <c r="C71" s="63"/>
      <c r="D71" s="63"/>
      <c r="E71" s="64"/>
      <c r="F71" s="27" t="s">
        <v>19</v>
      </c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6" t="s">
        <v>225</v>
      </c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8"/>
      <c r="AN71" s="36" t="s">
        <v>228</v>
      </c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8"/>
      <c r="BG71" s="36" t="s">
        <v>235</v>
      </c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8"/>
    </row>
    <row r="72" spans="1:79" ht="51.75" customHeight="1" x14ac:dyDescent="0.2">
      <c r="A72" s="65"/>
      <c r="B72" s="66"/>
      <c r="C72" s="66"/>
      <c r="D72" s="66"/>
      <c r="E72" s="6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6" t="s">
        <v>4</v>
      </c>
      <c r="V72" s="37"/>
      <c r="W72" s="37"/>
      <c r="X72" s="37"/>
      <c r="Y72" s="38"/>
      <c r="Z72" s="36" t="s">
        <v>3</v>
      </c>
      <c r="AA72" s="37"/>
      <c r="AB72" s="37"/>
      <c r="AC72" s="37"/>
      <c r="AD72" s="38"/>
      <c r="AE72" s="51" t="s">
        <v>116</v>
      </c>
      <c r="AF72" s="52"/>
      <c r="AG72" s="52"/>
      <c r="AH72" s="53"/>
      <c r="AI72" s="36" t="s">
        <v>5</v>
      </c>
      <c r="AJ72" s="37"/>
      <c r="AK72" s="37"/>
      <c r="AL72" s="37"/>
      <c r="AM72" s="38"/>
      <c r="AN72" s="36" t="s">
        <v>4</v>
      </c>
      <c r="AO72" s="37"/>
      <c r="AP72" s="37"/>
      <c r="AQ72" s="37"/>
      <c r="AR72" s="38"/>
      <c r="AS72" s="36" t="s">
        <v>3</v>
      </c>
      <c r="AT72" s="37"/>
      <c r="AU72" s="37"/>
      <c r="AV72" s="37"/>
      <c r="AW72" s="38"/>
      <c r="AX72" s="51" t="s">
        <v>116</v>
      </c>
      <c r="AY72" s="52"/>
      <c r="AZ72" s="52"/>
      <c r="BA72" s="53"/>
      <c r="BB72" s="36" t="s">
        <v>96</v>
      </c>
      <c r="BC72" s="37"/>
      <c r="BD72" s="37"/>
      <c r="BE72" s="37"/>
      <c r="BF72" s="38"/>
      <c r="BG72" s="36" t="s">
        <v>4</v>
      </c>
      <c r="BH72" s="37"/>
      <c r="BI72" s="37"/>
      <c r="BJ72" s="37"/>
      <c r="BK72" s="38"/>
      <c r="BL72" s="36" t="s">
        <v>3</v>
      </c>
      <c r="BM72" s="37"/>
      <c r="BN72" s="37"/>
      <c r="BO72" s="37"/>
      <c r="BP72" s="38"/>
      <c r="BQ72" s="51" t="s">
        <v>116</v>
      </c>
      <c r="BR72" s="52"/>
      <c r="BS72" s="52"/>
      <c r="BT72" s="53"/>
      <c r="BU72" s="27" t="s">
        <v>97</v>
      </c>
      <c r="BV72" s="27"/>
      <c r="BW72" s="27"/>
      <c r="BX72" s="27"/>
      <c r="BY72" s="27"/>
    </row>
    <row r="73" spans="1:79" ht="15" customHeight="1" x14ac:dyDescent="0.2">
      <c r="A73" s="36">
        <v>1</v>
      </c>
      <c r="B73" s="37"/>
      <c r="C73" s="37"/>
      <c r="D73" s="37"/>
      <c r="E73" s="38"/>
      <c r="F73" s="36">
        <v>2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8"/>
      <c r="U73" s="36">
        <v>3</v>
      </c>
      <c r="V73" s="37"/>
      <c r="W73" s="37"/>
      <c r="X73" s="37"/>
      <c r="Y73" s="38"/>
      <c r="Z73" s="36">
        <v>4</v>
      </c>
      <c r="AA73" s="37"/>
      <c r="AB73" s="37"/>
      <c r="AC73" s="37"/>
      <c r="AD73" s="38"/>
      <c r="AE73" s="36">
        <v>5</v>
      </c>
      <c r="AF73" s="37"/>
      <c r="AG73" s="37"/>
      <c r="AH73" s="38"/>
      <c r="AI73" s="36">
        <v>6</v>
      </c>
      <c r="AJ73" s="37"/>
      <c r="AK73" s="37"/>
      <c r="AL73" s="37"/>
      <c r="AM73" s="38"/>
      <c r="AN73" s="36">
        <v>7</v>
      </c>
      <c r="AO73" s="37"/>
      <c r="AP73" s="37"/>
      <c r="AQ73" s="37"/>
      <c r="AR73" s="38"/>
      <c r="AS73" s="36">
        <v>8</v>
      </c>
      <c r="AT73" s="37"/>
      <c r="AU73" s="37"/>
      <c r="AV73" s="37"/>
      <c r="AW73" s="38"/>
      <c r="AX73" s="36">
        <v>9</v>
      </c>
      <c r="AY73" s="37"/>
      <c r="AZ73" s="37"/>
      <c r="BA73" s="38"/>
      <c r="BB73" s="36">
        <v>10</v>
      </c>
      <c r="BC73" s="37"/>
      <c r="BD73" s="37"/>
      <c r="BE73" s="37"/>
      <c r="BF73" s="38"/>
      <c r="BG73" s="36">
        <v>11</v>
      </c>
      <c r="BH73" s="37"/>
      <c r="BI73" s="37"/>
      <c r="BJ73" s="37"/>
      <c r="BK73" s="38"/>
      <c r="BL73" s="36">
        <v>12</v>
      </c>
      <c r="BM73" s="37"/>
      <c r="BN73" s="37"/>
      <c r="BO73" s="37"/>
      <c r="BP73" s="38"/>
      <c r="BQ73" s="36">
        <v>13</v>
      </c>
      <c r="BR73" s="37"/>
      <c r="BS73" s="37"/>
      <c r="BT73" s="38"/>
      <c r="BU73" s="27">
        <v>14</v>
      </c>
      <c r="BV73" s="27"/>
      <c r="BW73" s="27"/>
      <c r="BX73" s="27"/>
      <c r="BY73" s="27"/>
    </row>
    <row r="74" spans="1:79" s="1" customFormat="1" ht="13.5" hidden="1" customHeight="1" x14ac:dyDescent="0.2">
      <c r="A74" s="39" t="s">
        <v>64</v>
      </c>
      <c r="B74" s="40"/>
      <c r="C74" s="40"/>
      <c r="D74" s="40"/>
      <c r="E74" s="41"/>
      <c r="F74" s="39" t="s">
        <v>57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1"/>
      <c r="U74" s="39" t="s">
        <v>65</v>
      </c>
      <c r="V74" s="40"/>
      <c r="W74" s="40"/>
      <c r="X74" s="40"/>
      <c r="Y74" s="41"/>
      <c r="Z74" s="39" t="s">
        <v>66</v>
      </c>
      <c r="AA74" s="40"/>
      <c r="AB74" s="40"/>
      <c r="AC74" s="40"/>
      <c r="AD74" s="41"/>
      <c r="AE74" s="39" t="s">
        <v>91</v>
      </c>
      <c r="AF74" s="40"/>
      <c r="AG74" s="40"/>
      <c r="AH74" s="41"/>
      <c r="AI74" s="47" t="s">
        <v>170</v>
      </c>
      <c r="AJ74" s="48"/>
      <c r="AK74" s="48"/>
      <c r="AL74" s="48"/>
      <c r="AM74" s="49"/>
      <c r="AN74" s="39" t="s">
        <v>67</v>
      </c>
      <c r="AO74" s="40"/>
      <c r="AP74" s="40"/>
      <c r="AQ74" s="40"/>
      <c r="AR74" s="41"/>
      <c r="AS74" s="39" t="s">
        <v>68</v>
      </c>
      <c r="AT74" s="40"/>
      <c r="AU74" s="40"/>
      <c r="AV74" s="40"/>
      <c r="AW74" s="41"/>
      <c r="AX74" s="39" t="s">
        <v>92</v>
      </c>
      <c r="AY74" s="40"/>
      <c r="AZ74" s="40"/>
      <c r="BA74" s="41"/>
      <c r="BB74" s="47" t="s">
        <v>170</v>
      </c>
      <c r="BC74" s="48"/>
      <c r="BD74" s="48"/>
      <c r="BE74" s="48"/>
      <c r="BF74" s="49"/>
      <c r="BG74" s="39" t="s">
        <v>58</v>
      </c>
      <c r="BH74" s="40"/>
      <c r="BI74" s="40"/>
      <c r="BJ74" s="40"/>
      <c r="BK74" s="41"/>
      <c r="BL74" s="39" t="s">
        <v>59</v>
      </c>
      <c r="BM74" s="40"/>
      <c r="BN74" s="40"/>
      <c r="BO74" s="40"/>
      <c r="BP74" s="41"/>
      <c r="BQ74" s="39" t="s">
        <v>93</v>
      </c>
      <c r="BR74" s="40"/>
      <c r="BS74" s="40"/>
      <c r="BT74" s="41"/>
      <c r="BU74" s="50" t="s">
        <v>170</v>
      </c>
      <c r="BV74" s="50"/>
      <c r="BW74" s="50"/>
      <c r="BX74" s="50"/>
      <c r="BY74" s="50"/>
      <c r="CA74" t="s">
        <v>27</v>
      </c>
    </row>
    <row r="75" spans="1:79" s="6" customFormat="1" ht="12.75" customHeight="1" x14ac:dyDescent="0.2">
      <c r="A75" s="86"/>
      <c r="B75" s="87"/>
      <c r="C75" s="87"/>
      <c r="D75" s="87"/>
      <c r="E75" s="88"/>
      <c r="F75" s="86" t="s">
        <v>147</v>
      </c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8"/>
      <c r="U75" s="104"/>
      <c r="V75" s="105"/>
      <c r="W75" s="105"/>
      <c r="X75" s="105"/>
      <c r="Y75" s="106"/>
      <c r="Z75" s="104"/>
      <c r="AA75" s="105"/>
      <c r="AB75" s="105"/>
      <c r="AC75" s="105"/>
      <c r="AD75" s="106"/>
      <c r="AE75" s="104"/>
      <c r="AF75" s="105"/>
      <c r="AG75" s="105"/>
      <c r="AH75" s="106"/>
      <c r="AI75" s="104">
        <f>IF(ISNUMBER(U75),U75,0)+IF(ISNUMBER(Z75),Z75,0)</f>
        <v>0</v>
      </c>
      <c r="AJ75" s="105"/>
      <c r="AK75" s="105"/>
      <c r="AL75" s="105"/>
      <c r="AM75" s="106"/>
      <c r="AN75" s="104"/>
      <c r="AO75" s="105"/>
      <c r="AP75" s="105"/>
      <c r="AQ75" s="105"/>
      <c r="AR75" s="106"/>
      <c r="AS75" s="104"/>
      <c r="AT75" s="105"/>
      <c r="AU75" s="105"/>
      <c r="AV75" s="105"/>
      <c r="AW75" s="106"/>
      <c r="AX75" s="104"/>
      <c r="AY75" s="105"/>
      <c r="AZ75" s="105"/>
      <c r="BA75" s="106"/>
      <c r="BB75" s="104">
        <f>IF(ISNUMBER(AN75),AN75,0)+IF(ISNUMBER(AS75),AS75,0)</f>
        <v>0</v>
      </c>
      <c r="BC75" s="105"/>
      <c r="BD75" s="105"/>
      <c r="BE75" s="105"/>
      <c r="BF75" s="106"/>
      <c r="BG75" s="104"/>
      <c r="BH75" s="105"/>
      <c r="BI75" s="105"/>
      <c r="BJ75" s="105"/>
      <c r="BK75" s="106"/>
      <c r="BL75" s="104"/>
      <c r="BM75" s="105"/>
      <c r="BN75" s="105"/>
      <c r="BO75" s="105"/>
      <c r="BP75" s="106"/>
      <c r="BQ75" s="104"/>
      <c r="BR75" s="105"/>
      <c r="BS75" s="105"/>
      <c r="BT75" s="106"/>
      <c r="BU75" s="104">
        <f>IF(ISNUMBER(BG75),BG75,0)+IF(ISNUMBER(BL75),BL75,0)</f>
        <v>0</v>
      </c>
      <c r="BV75" s="105"/>
      <c r="BW75" s="105"/>
      <c r="BX75" s="105"/>
      <c r="BY75" s="106"/>
      <c r="CA75" s="6" t="s">
        <v>28</v>
      </c>
    </row>
    <row r="77" spans="1:79" ht="14.25" customHeight="1" x14ac:dyDescent="0.2">
      <c r="A77" s="29" t="s">
        <v>252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</row>
    <row r="78" spans="1:79" ht="15" customHeight="1" x14ac:dyDescent="0.2">
      <c r="A78" s="44" t="s">
        <v>224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</row>
    <row r="79" spans="1:79" ht="23.1" customHeight="1" x14ac:dyDescent="0.2">
      <c r="A79" s="62" t="s">
        <v>118</v>
      </c>
      <c r="B79" s="63"/>
      <c r="C79" s="63"/>
      <c r="D79" s="64"/>
      <c r="E79" s="54" t="s">
        <v>19</v>
      </c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36" t="s">
        <v>246</v>
      </c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  <c r="AR79" s="27" t="s">
        <v>251</v>
      </c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</row>
    <row r="80" spans="1:79" ht="48.75" customHeight="1" x14ac:dyDescent="0.2">
      <c r="A80" s="65"/>
      <c r="B80" s="66"/>
      <c r="C80" s="66"/>
      <c r="D80" s="67"/>
      <c r="E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9"/>
      <c r="X80" s="54" t="s">
        <v>4</v>
      </c>
      <c r="Y80" s="55"/>
      <c r="Z80" s="55"/>
      <c r="AA80" s="55"/>
      <c r="AB80" s="56"/>
      <c r="AC80" s="54" t="s">
        <v>3</v>
      </c>
      <c r="AD80" s="55"/>
      <c r="AE80" s="55"/>
      <c r="AF80" s="55"/>
      <c r="AG80" s="56"/>
      <c r="AH80" s="51" t="s">
        <v>116</v>
      </c>
      <c r="AI80" s="52"/>
      <c r="AJ80" s="52"/>
      <c r="AK80" s="52"/>
      <c r="AL80" s="53"/>
      <c r="AM80" s="36" t="s">
        <v>5</v>
      </c>
      <c r="AN80" s="37"/>
      <c r="AO80" s="37"/>
      <c r="AP80" s="37"/>
      <c r="AQ80" s="38"/>
      <c r="AR80" s="36" t="s">
        <v>4</v>
      </c>
      <c r="AS80" s="37"/>
      <c r="AT80" s="37"/>
      <c r="AU80" s="37"/>
      <c r="AV80" s="38"/>
      <c r="AW80" s="36" t="s">
        <v>3</v>
      </c>
      <c r="AX80" s="37"/>
      <c r="AY80" s="37"/>
      <c r="AZ80" s="37"/>
      <c r="BA80" s="38"/>
      <c r="BB80" s="51" t="s">
        <v>116</v>
      </c>
      <c r="BC80" s="52"/>
      <c r="BD80" s="52"/>
      <c r="BE80" s="52"/>
      <c r="BF80" s="53"/>
      <c r="BG80" s="36" t="s">
        <v>96</v>
      </c>
      <c r="BH80" s="37"/>
      <c r="BI80" s="37"/>
      <c r="BJ80" s="37"/>
      <c r="BK80" s="38"/>
    </row>
    <row r="81" spans="1:79" ht="12.75" customHeight="1" x14ac:dyDescent="0.2">
      <c r="A81" s="36">
        <v>1</v>
      </c>
      <c r="B81" s="37"/>
      <c r="C81" s="37"/>
      <c r="D81" s="38"/>
      <c r="E81" s="36">
        <v>2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8"/>
      <c r="X81" s="36">
        <v>3</v>
      </c>
      <c r="Y81" s="37"/>
      <c r="Z81" s="37"/>
      <c r="AA81" s="37"/>
      <c r="AB81" s="38"/>
      <c r="AC81" s="36">
        <v>4</v>
      </c>
      <c r="AD81" s="37"/>
      <c r="AE81" s="37"/>
      <c r="AF81" s="37"/>
      <c r="AG81" s="38"/>
      <c r="AH81" s="36">
        <v>5</v>
      </c>
      <c r="AI81" s="37"/>
      <c r="AJ81" s="37"/>
      <c r="AK81" s="37"/>
      <c r="AL81" s="38"/>
      <c r="AM81" s="36">
        <v>6</v>
      </c>
      <c r="AN81" s="37"/>
      <c r="AO81" s="37"/>
      <c r="AP81" s="37"/>
      <c r="AQ81" s="38"/>
      <c r="AR81" s="36">
        <v>7</v>
      </c>
      <c r="AS81" s="37"/>
      <c r="AT81" s="37"/>
      <c r="AU81" s="37"/>
      <c r="AV81" s="38"/>
      <c r="AW81" s="36">
        <v>8</v>
      </c>
      <c r="AX81" s="37"/>
      <c r="AY81" s="37"/>
      <c r="AZ81" s="37"/>
      <c r="BA81" s="38"/>
      <c r="BB81" s="36">
        <v>9</v>
      </c>
      <c r="BC81" s="37"/>
      <c r="BD81" s="37"/>
      <c r="BE81" s="37"/>
      <c r="BF81" s="38"/>
      <c r="BG81" s="36">
        <v>10</v>
      </c>
      <c r="BH81" s="37"/>
      <c r="BI81" s="37"/>
      <c r="BJ81" s="37"/>
      <c r="BK81" s="38"/>
    </row>
    <row r="82" spans="1:79" s="1" customFormat="1" ht="12.75" hidden="1" customHeight="1" x14ac:dyDescent="0.2">
      <c r="A82" s="39" t="s">
        <v>64</v>
      </c>
      <c r="B82" s="40"/>
      <c r="C82" s="40"/>
      <c r="D82" s="41"/>
      <c r="E82" s="39" t="s">
        <v>57</v>
      </c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/>
      <c r="X82" s="68" t="s">
        <v>60</v>
      </c>
      <c r="Y82" s="69"/>
      <c r="Z82" s="69"/>
      <c r="AA82" s="69"/>
      <c r="AB82" s="70"/>
      <c r="AC82" s="68" t="s">
        <v>61</v>
      </c>
      <c r="AD82" s="69"/>
      <c r="AE82" s="69"/>
      <c r="AF82" s="69"/>
      <c r="AG82" s="70"/>
      <c r="AH82" s="39" t="s">
        <v>94</v>
      </c>
      <c r="AI82" s="40"/>
      <c r="AJ82" s="40"/>
      <c r="AK82" s="40"/>
      <c r="AL82" s="41"/>
      <c r="AM82" s="47" t="s">
        <v>171</v>
      </c>
      <c r="AN82" s="48"/>
      <c r="AO82" s="48"/>
      <c r="AP82" s="48"/>
      <c r="AQ82" s="49"/>
      <c r="AR82" s="39" t="s">
        <v>62</v>
      </c>
      <c r="AS82" s="40"/>
      <c r="AT82" s="40"/>
      <c r="AU82" s="40"/>
      <c r="AV82" s="41"/>
      <c r="AW82" s="39" t="s">
        <v>63</v>
      </c>
      <c r="AX82" s="40"/>
      <c r="AY82" s="40"/>
      <c r="AZ82" s="40"/>
      <c r="BA82" s="41"/>
      <c r="BB82" s="39" t="s">
        <v>95</v>
      </c>
      <c r="BC82" s="40"/>
      <c r="BD82" s="40"/>
      <c r="BE82" s="40"/>
      <c r="BF82" s="41"/>
      <c r="BG82" s="47" t="s">
        <v>171</v>
      </c>
      <c r="BH82" s="48"/>
      <c r="BI82" s="48"/>
      <c r="BJ82" s="48"/>
      <c r="BK82" s="49"/>
      <c r="CA82" t="s">
        <v>29</v>
      </c>
    </row>
    <row r="83" spans="1:79" s="99" customFormat="1" ht="12.75" customHeight="1" x14ac:dyDescent="0.2">
      <c r="A83" s="89">
        <v>2111</v>
      </c>
      <c r="B83" s="90"/>
      <c r="C83" s="90"/>
      <c r="D83" s="91"/>
      <c r="E83" s="92" t="s">
        <v>176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7274653</v>
      </c>
      <c r="Y83" s="97"/>
      <c r="Z83" s="97"/>
      <c r="AA83" s="97"/>
      <c r="AB83" s="98"/>
      <c r="AC83" s="96">
        <v>40000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7314653</v>
      </c>
      <c r="AN83" s="97"/>
      <c r="AO83" s="97"/>
      <c r="AP83" s="97"/>
      <c r="AQ83" s="98"/>
      <c r="AR83" s="96">
        <v>7994138</v>
      </c>
      <c r="AS83" s="97"/>
      <c r="AT83" s="97"/>
      <c r="AU83" s="97"/>
      <c r="AV83" s="98"/>
      <c r="AW83" s="96">
        <v>40000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8034138</v>
      </c>
      <c r="BH83" s="95"/>
      <c r="BI83" s="95"/>
      <c r="BJ83" s="95"/>
      <c r="BK83" s="95"/>
      <c r="CA83" s="99" t="s">
        <v>30</v>
      </c>
    </row>
    <row r="84" spans="1:79" s="99" customFormat="1" ht="12.75" customHeight="1" x14ac:dyDescent="0.2">
      <c r="A84" s="89">
        <v>2120</v>
      </c>
      <c r="B84" s="90"/>
      <c r="C84" s="90"/>
      <c r="D84" s="91"/>
      <c r="E84" s="92" t="s">
        <v>177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1600424</v>
      </c>
      <c r="Y84" s="97"/>
      <c r="Z84" s="97"/>
      <c r="AA84" s="97"/>
      <c r="AB84" s="98"/>
      <c r="AC84" s="96">
        <v>8800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1609224</v>
      </c>
      <c r="AN84" s="97"/>
      <c r="AO84" s="97"/>
      <c r="AP84" s="97"/>
      <c r="AQ84" s="98"/>
      <c r="AR84" s="96">
        <v>1758710</v>
      </c>
      <c r="AS84" s="97"/>
      <c r="AT84" s="97"/>
      <c r="AU84" s="97"/>
      <c r="AV84" s="98"/>
      <c r="AW84" s="96">
        <v>8800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1767510</v>
      </c>
      <c r="BH84" s="95"/>
      <c r="BI84" s="95"/>
      <c r="BJ84" s="95"/>
      <c r="BK84" s="95"/>
    </row>
    <row r="85" spans="1:79" s="99" customFormat="1" ht="12.75" customHeight="1" x14ac:dyDescent="0.2">
      <c r="A85" s="89">
        <v>2210</v>
      </c>
      <c r="B85" s="90"/>
      <c r="C85" s="90"/>
      <c r="D85" s="91"/>
      <c r="E85" s="92" t="s">
        <v>178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175334</v>
      </c>
      <c r="Y85" s="97"/>
      <c r="Z85" s="97"/>
      <c r="AA85" s="97"/>
      <c r="AB85" s="98"/>
      <c r="AC85" s="96">
        <v>86004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261338</v>
      </c>
      <c r="AN85" s="97"/>
      <c r="AO85" s="97"/>
      <c r="AP85" s="97"/>
      <c r="AQ85" s="98"/>
      <c r="AR85" s="96">
        <v>184101</v>
      </c>
      <c r="AS85" s="97"/>
      <c r="AT85" s="97"/>
      <c r="AU85" s="97"/>
      <c r="AV85" s="98"/>
      <c r="AW85" s="96">
        <v>86004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270105</v>
      </c>
      <c r="BH85" s="95"/>
      <c r="BI85" s="95"/>
      <c r="BJ85" s="95"/>
      <c r="BK85" s="95"/>
    </row>
    <row r="86" spans="1:79" s="99" customFormat="1" ht="12.75" customHeight="1" x14ac:dyDescent="0.2">
      <c r="A86" s="89">
        <v>2240</v>
      </c>
      <c r="B86" s="90"/>
      <c r="C86" s="90"/>
      <c r="D86" s="91"/>
      <c r="E86" s="92" t="s">
        <v>179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161356</v>
      </c>
      <c r="Y86" s="97"/>
      <c r="Z86" s="97"/>
      <c r="AA86" s="97"/>
      <c r="AB86" s="98"/>
      <c r="AC86" s="96">
        <v>29570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190926</v>
      </c>
      <c r="AN86" s="97"/>
      <c r="AO86" s="97"/>
      <c r="AP86" s="97"/>
      <c r="AQ86" s="98"/>
      <c r="AR86" s="96">
        <v>169424</v>
      </c>
      <c r="AS86" s="97"/>
      <c r="AT86" s="97"/>
      <c r="AU86" s="97"/>
      <c r="AV86" s="98"/>
      <c r="AW86" s="96">
        <v>29570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198994</v>
      </c>
      <c r="BH86" s="95"/>
      <c r="BI86" s="95"/>
      <c r="BJ86" s="95"/>
      <c r="BK86" s="95"/>
    </row>
    <row r="87" spans="1:79" s="99" customFormat="1" ht="12.75" customHeight="1" x14ac:dyDescent="0.2">
      <c r="A87" s="89">
        <v>2250</v>
      </c>
      <c r="B87" s="90"/>
      <c r="C87" s="90"/>
      <c r="D87" s="91"/>
      <c r="E87" s="92" t="s">
        <v>180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11183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11183</v>
      </c>
      <c r="AN87" s="97"/>
      <c r="AO87" s="97"/>
      <c r="AP87" s="97"/>
      <c r="AQ87" s="98"/>
      <c r="AR87" s="96">
        <v>11742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11742</v>
      </c>
      <c r="BH87" s="95"/>
      <c r="BI87" s="95"/>
      <c r="BJ87" s="95"/>
      <c r="BK87" s="95"/>
    </row>
    <row r="88" spans="1:79" s="99" customFormat="1" ht="12.75" customHeight="1" x14ac:dyDescent="0.2">
      <c r="A88" s="89">
        <v>2271</v>
      </c>
      <c r="B88" s="90"/>
      <c r="C88" s="90"/>
      <c r="D88" s="91"/>
      <c r="E88" s="92" t="s">
        <v>181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251922</v>
      </c>
      <c r="Y88" s="97"/>
      <c r="Z88" s="97"/>
      <c r="AA88" s="97"/>
      <c r="AB88" s="98"/>
      <c r="AC88" s="96">
        <v>11348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263270</v>
      </c>
      <c r="AN88" s="97"/>
      <c r="AO88" s="97"/>
      <c r="AP88" s="97"/>
      <c r="AQ88" s="98"/>
      <c r="AR88" s="96">
        <v>266928</v>
      </c>
      <c r="AS88" s="97"/>
      <c r="AT88" s="97"/>
      <c r="AU88" s="97"/>
      <c r="AV88" s="98"/>
      <c r="AW88" s="96">
        <v>11348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278276</v>
      </c>
      <c r="BH88" s="95"/>
      <c r="BI88" s="95"/>
      <c r="BJ88" s="95"/>
      <c r="BK88" s="95"/>
    </row>
    <row r="89" spans="1:79" s="99" customFormat="1" ht="12.75" customHeight="1" x14ac:dyDescent="0.2">
      <c r="A89" s="89">
        <v>2272</v>
      </c>
      <c r="B89" s="90"/>
      <c r="C89" s="90"/>
      <c r="D89" s="91"/>
      <c r="E89" s="92" t="s">
        <v>182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38357</v>
      </c>
      <c r="Y89" s="97"/>
      <c r="Z89" s="97"/>
      <c r="AA89" s="97"/>
      <c r="AB89" s="98"/>
      <c r="AC89" s="96">
        <v>1855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40212</v>
      </c>
      <c r="AN89" s="97"/>
      <c r="AO89" s="97"/>
      <c r="AP89" s="97"/>
      <c r="AQ89" s="98"/>
      <c r="AR89" s="96">
        <v>40650</v>
      </c>
      <c r="AS89" s="97"/>
      <c r="AT89" s="97"/>
      <c r="AU89" s="97"/>
      <c r="AV89" s="98"/>
      <c r="AW89" s="96">
        <v>1855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42505</v>
      </c>
      <c r="BH89" s="95"/>
      <c r="BI89" s="95"/>
      <c r="BJ89" s="95"/>
      <c r="BK89" s="95"/>
    </row>
    <row r="90" spans="1:79" s="99" customFormat="1" ht="12.75" customHeight="1" x14ac:dyDescent="0.2">
      <c r="A90" s="89">
        <v>2273</v>
      </c>
      <c r="B90" s="90"/>
      <c r="C90" s="90"/>
      <c r="D90" s="91"/>
      <c r="E90" s="92" t="s">
        <v>183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184627</v>
      </c>
      <c r="Y90" s="97"/>
      <c r="Z90" s="97"/>
      <c r="AA90" s="97"/>
      <c r="AB90" s="98"/>
      <c r="AC90" s="96">
        <v>7228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191855</v>
      </c>
      <c r="AN90" s="97"/>
      <c r="AO90" s="97"/>
      <c r="AP90" s="97"/>
      <c r="AQ90" s="98"/>
      <c r="AR90" s="96">
        <v>195386</v>
      </c>
      <c r="AS90" s="97"/>
      <c r="AT90" s="97"/>
      <c r="AU90" s="97"/>
      <c r="AV90" s="98"/>
      <c r="AW90" s="96">
        <v>7228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202614</v>
      </c>
      <c r="BH90" s="95"/>
      <c r="BI90" s="95"/>
      <c r="BJ90" s="95"/>
      <c r="BK90" s="95"/>
    </row>
    <row r="91" spans="1:79" s="99" customFormat="1" ht="12.75" customHeight="1" x14ac:dyDescent="0.2">
      <c r="A91" s="89">
        <v>2275</v>
      </c>
      <c r="B91" s="90"/>
      <c r="C91" s="90"/>
      <c r="D91" s="91"/>
      <c r="E91" s="92" t="s">
        <v>184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61715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61715</v>
      </c>
      <c r="AN91" s="97"/>
      <c r="AO91" s="97"/>
      <c r="AP91" s="97"/>
      <c r="AQ91" s="98"/>
      <c r="AR91" s="96">
        <v>65233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65233</v>
      </c>
      <c r="BH91" s="95"/>
      <c r="BI91" s="95"/>
      <c r="BJ91" s="95"/>
      <c r="BK91" s="95"/>
    </row>
    <row r="92" spans="1:79" s="99" customFormat="1" ht="25.5" customHeight="1" x14ac:dyDescent="0.2">
      <c r="A92" s="89">
        <v>2282</v>
      </c>
      <c r="B92" s="90"/>
      <c r="C92" s="90"/>
      <c r="D92" s="91"/>
      <c r="E92" s="92" t="s">
        <v>185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8527</v>
      </c>
      <c r="Y92" s="97"/>
      <c r="Z92" s="97"/>
      <c r="AA92" s="97"/>
      <c r="AB92" s="98"/>
      <c r="AC92" s="96">
        <v>0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8527</v>
      </c>
      <c r="AN92" s="97"/>
      <c r="AO92" s="97"/>
      <c r="AP92" s="97"/>
      <c r="AQ92" s="98"/>
      <c r="AR92" s="96">
        <v>8953</v>
      </c>
      <c r="AS92" s="97"/>
      <c r="AT92" s="97"/>
      <c r="AU92" s="97"/>
      <c r="AV92" s="98"/>
      <c r="AW92" s="96">
        <v>0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8953</v>
      </c>
      <c r="BH92" s="95"/>
      <c r="BI92" s="95"/>
      <c r="BJ92" s="95"/>
      <c r="BK92" s="95"/>
    </row>
    <row r="93" spans="1:79" s="99" customFormat="1" ht="12.75" customHeight="1" x14ac:dyDescent="0.2">
      <c r="A93" s="89">
        <v>2730</v>
      </c>
      <c r="B93" s="90"/>
      <c r="C93" s="90"/>
      <c r="D93" s="91"/>
      <c r="E93" s="92" t="s">
        <v>310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0</v>
      </c>
      <c r="Y93" s="97"/>
      <c r="Z93" s="97"/>
      <c r="AA93" s="97"/>
      <c r="AB93" s="98"/>
      <c r="AC93" s="96">
        <v>0</v>
      </c>
      <c r="AD93" s="97"/>
      <c r="AE93" s="97"/>
      <c r="AF93" s="97"/>
      <c r="AG93" s="98"/>
      <c r="AH93" s="96">
        <v>0</v>
      </c>
      <c r="AI93" s="97"/>
      <c r="AJ93" s="97"/>
      <c r="AK93" s="97"/>
      <c r="AL93" s="98"/>
      <c r="AM93" s="96">
        <f>IF(ISNUMBER(X93),X93,0)+IF(ISNUMBER(AC93),AC93,0)</f>
        <v>0</v>
      </c>
      <c r="AN93" s="97"/>
      <c r="AO93" s="97"/>
      <c r="AP93" s="97"/>
      <c r="AQ93" s="98"/>
      <c r="AR93" s="96">
        <v>0</v>
      </c>
      <c r="AS93" s="97"/>
      <c r="AT93" s="97"/>
      <c r="AU93" s="97"/>
      <c r="AV93" s="98"/>
      <c r="AW93" s="96">
        <v>0</v>
      </c>
      <c r="AX93" s="97"/>
      <c r="AY93" s="97"/>
      <c r="AZ93" s="97"/>
      <c r="BA93" s="98"/>
      <c r="BB93" s="96">
        <v>0</v>
      </c>
      <c r="BC93" s="97"/>
      <c r="BD93" s="97"/>
      <c r="BE93" s="97"/>
      <c r="BF93" s="98"/>
      <c r="BG93" s="95">
        <f>IF(ISNUMBER(AR93),AR93,0)+IF(ISNUMBER(AW93),AW93,0)</f>
        <v>0</v>
      </c>
      <c r="BH93" s="95"/>
      <c r="BI93" s="95"/>
      <c r="BJ93" s="95"/>
      <c r="BK93" s="95"/>
    </row>
    <row r="94" spans="1:79" s="99" customFormat="1" ht="12.75" customHeight="1" x14ac:dyDescent="0.2">
      <c r="A94" s="89">
        <v>2800</v>
      </c>
      <c r="B94" s="90"/>
      <c r="C94" s="90"/>
      <c r="D94" s="91"/>
      <c r="E94" s="92" t="s">
        <v>386</v>
      </c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4"/>
      <c r="X94" s="96">
        <v>0</v>
      </c>
      <c r="Y94" s="97"/>
      <c r="Z94" s="97"/>
      <c r="AA94" s="97"/>
      <c r="AB94" s="98"/>
      <c r="AC94" s="96">
        <v>0</v>
      </c>
      <c r="AD94" s="97"/>
      <c r="AE94" s="97"/>
      <c r="AF94" s="97"/>
      <c r="AG94" s="98"/>
      <c r="AH94" s="96">
        <v>0</v>
      </c>
      <c r="AI94" s="97"/>
      <c r="AJ94" s="97"/>
      <c r="AK94" s="97"/>
      <c r="AL94" s="98"/>
      <c r="AM94" s="96">
        <f>IF(ISNUMBER(X94),X94,0)+IF(ISNUMBER(AC94),AC94,0)</f>
        <v>0</v>
      </c>
      <c r="AN94" s="97"/>
      <c r="AO94" s="97"/>
      <c r="AP94" s="97"/>
      <c r="AQ94" s="98"/>
      <c r="AR94" s="96">
        <v>0</v>
      </c>
      <c r="AS94" s="97"/>
      <c r="AT94" s="97"/>
      <c r="AU94" s="97"/>
      <c r="AV94" s="98"/>
      <c r="AW94" s="96">
        <v>0</v>
      </c>
      <c r="AX94" s="97"/>
      <c r="AY94" s="97"/>
      <c r="AZ94" s="97"/>
      <c r="BA94" s="98"/>
      <c r="BB94" s="96">
        <v>0</v>
      </c>
      <c r="BC94" s="97"/>
      <c r="BD94" s="97"/>
      <c r="BE94" s="97"/>
      <c r="BF94" s="98"/>
      <c r="BG94" s="95">
        <f>IF(ISNUMBER(AR94),AR94,0)+IF(ISNUMBER(AW94),AW94,0)</f>
        <v>0</v>
      </c>
      <c r="BH94" s="95"/>
      <c r="BI94" s="95"/>
      <c r="BJ94" s="95"/>
      <c r="BK94" s="95"/>
    </row>
    <row r="95" spans="1:79" s="99" customFormat="1" ht="25.5" customHeight="1" x14ac:dyDescent="0.2">
      <c r="A95" s="89">
        <v>3110</v>
      </c>
      <c r="B95" s="90"/>
      <c r="C95" s="90"/>
      <c r="D95" s="91"/>
      <c r="E95" s="92" t="s">
        <v>186</v>
      </c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4"/>
      <c r="X95" s="96">
        <v>0</v>
      </c>
      <c r="Y95" s="97"/>
      <c r="Z95" s="97"/>
      <c r="AA95" s="97"/>
      <c r="AB95" s="98"/>
      <c r="AC95" s="96">
        <v>0</v>
      </c>
      <c r="AD95" s="97"/>
      <c r="AE95" s="97"/>
      <c r="AF95" s="97"/>
      <c r="AG95" s="98"/>
      <c r="AH95" s="96"/>
      <c r="AI95" s="97"/>
      <c r="AJ95" s="97"/>
      <c r="AK95" s="97"/>
      <c r="AL95" s="98"/>
      <c r="AM95" s="96">
        <f>IF(ISNUMBER(X95),X95,0)+IF(ISNUMBER(AC95),AC95,0)</f>
        <v>0</v>
      </c>
      <c r="AN95" s="97"/>
      <c r="AO95" s="97"/>
      <c r="AP95" s="97"/>
      <c r="AQ95" s="98"/>
      <c r="AR95" s="96">
        <v>0</v>
      </c>
      <c r="AS95" s="97"/>
      <c r="AT95" s="97"/>
      <c r="AU95" s="97"/>
      <c r="AV95" s="98"/>
      <c r="AW95" s="96">
        <v>0</v>
      </c>
      <c r="AX95" s="97"/>
      <c r="AY95" s="97"/>
      <c r="AZ95" s="97"/>
      <c r="BA95" s="98"/>
      <c r="BB95" s="96"/>
      <c r="BC95" s="97"/>
      <c r="BD95" s="97"/>
      <c r="BE95" s="97"/>
      <c r="BF95" s="98"/>
      <c r="BG95" s="95">
        <f>IF(ISNUMBER(AR95),AR95,0)+IF(ISNUMBER(AW95),AW95,0)</f>
        <v>0</v>
      </c>
      <c r="BH95" s="95"/>
      <c r="BI95" s="95"/>
      <c r="BJ95" s="95"/>
      <c r="BK95" s="95"/>
    </row>
    <row r="96" spans="1:79" s="6" customFormat="1" ht="12.75" customHeight="1" x14ac:dyDescent="0.2">
      <c r="A96" s="86"/>
      <c r="B96" s="87"/>
      <c r="C96" s="87"/>
      <c r="D96" s="88"/>
      <c r="E96" s="100" t="s">
        <v>147</v>
      </c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4">
        <v>9768098</v>
      </c>
      <c r="Y96" s="105"/>
      <c r="Z96" s="105"/>
      <c r="AA96" s="105"/>
      <c r="AB96" s="106"/>
      <c r="AC96" s="104">
        <v>184805</v>
      </c>
      <c r="AD96" s="105"/>
      <c r="AE96" s="105"/>
      <c r="AF96" s="105"/>
      <c r="AG96" s="106"/>
      <c r="AH96" s="104">
        <v>0</v>
      </c>
      <c r="AI96" s="105"/>
      <c r="AJ96" s="105"/>
      <c r="AK96" s="105"/>
      <c r="AL96" s="106"/>
      <c r="AM96" s="104">
        <f>IF(ISNUMBER(X96),X96,0)+IF(ISNUMBER(AC96),AC96,0)</f>
        <v>9952903</v>
      </c>
      <c r="AN96" s="105"/>
      <c r="AO96" s="105"/>
      <c r="AP96" s="105"/>
      <c r="AQ96" s="106"/>
      <c r="AR96" s="104">
        <v>10695265</v>
      </c>
      <c r="AS96" s="105"/>
      <c r="AT96" s="105"/>
      <c r="AU96" s="105"/>
      <c r="AV96" s="106"/>
      <c r="AW96" s="104">
        <v>184805</v>
      </c>
      <c r="AX96" s="105"/>
      <c r="AY96" s="105"/>
      <c r="AZ96" s="105"/>
      <c r="BA96" s="106"/>
      <c r="BB96" s="104">
        <v>0</v>
      </c>
      <c r="BC96" s="105"/>
      <c r="BD96" s="105"/>
      <c r="BE96" s="105"/>
      <c r="BF96" s="106"/>
      <c r="BG96" s="103">
        <f>IF(ISNUMBER(AR96),AR96,0)+IF(ISNUMBER(AW96),AW96,0)</f>
        <v>10880070</v>
      </c>
      <c r="BH96" s="103"/>
      <c r="BI96" s="103"/>
      <c r="BJ96" s="103"/>
      <c r="BK96" s="103"/>
    </row>
    <row r="98" spans="1:79" ht="14.25" customHeight="1" x14ac:dyDescent="0.2">
      <c r="A98" s="29" t="s">
        <v>253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79" ht="15" customHeight="1" x14ac:dyDescent="0.2">
      <c r="A99" s="44" t="s">
        <v>224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</row>
    <row r="100" spans="1:79" ht="23.1" customHeight="1" x14ac:dyDescent="0.2">
      <c r="A100" s="62" t="s">
        <v>119</v>
      </c>
      <c r="B100" s="63"/>
      <c r="C100" s="63"/>
      <c r="D100" s="63"/>
      <c r="E100" s="64"/>
      <c r="F100" s="54" t="s">
        <v>19</v>
      </c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6"/>
      <c r="X100" s="27" t="s">
        <v>246</v>
      </c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36" t="s">
        <v>251</v>
      </c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8"/>
    </row>
    <row r="101" spans="1:79" ht="53.25" customHeight="1" x14ac:dyDescent="0.2">
      <c r="A101" s="65"/>
      <c r="B101" s="66"/>
      <c r="C101" s="66"/>
      <c r="D101" s="66"/>
      <c r="E101" s="67"/>
      <c r="F101" s="57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9"/>
      <c r="X101" s="36" t="s">
        <v>4</v>
      </c>
      <c r="Y101" s="37"/>
      <c r="Z101" s="37"/>
      <c r="AA101" s="37"/>
      <c r="AB101" s="38"/>
      <c r="AC101" s="36" t="s">
        <v>3</v>
      </c>
      <c r="AD101" s="37"/>
      <c r="AE101" s="37"/>
      <c r="AF101" s="37"/>
      <c r="AG101" s="38"/>
      <c r="AH101" s="51" t="s">
        <v>116</v>
      </c>
      <c r="AI101" s="52"/>
      <c r="AJ101" s="52"/>
      <c r="AK101" s="52"/>
      <c r="AL101" s="53"/>
      <c r="AM101" s="36" t="s">
        <v>5</v>
      </c>
      <c r="AN101" s="37"/>
      <c r="AO101" s="37"/>
      <c r="AP101" s="37"/>
      <c r="AQ101" s="38"/>
      <c r="AR101" s="36" t="s">
        <v>4</v>
      </c>
      <c r="AS101" s="37"/>
      <c r="AT101" s="37"/>
      <c r="AU101" s="37"/>
      <c r="AV101" s="38"/>
      <c r="AW101" s="36" t="s">
        <v>3</v>
      </c>
      <c r="AX101" s="37"/>
      <c r="AY101" s="37"/>
      <c r="AZ101" s="37"/>
      <c r="BA101" s="38"/>
      <c r="BB101" s="74" t="s">
        <v>116</v>
      </c>
      <c r="BC101" s="74"/>
      <c r="BD101" s="74"/>
      <c r="BE101" s="74"/>
      <c r="BF101" s="74"/>
      <c r="BG101" s="36" t="s">
        <v>96</v>
      </c>
      <c r="BH101" s="37"/>
      <c r="BI101" s="37"/>
      <c r="BJ101" s="37"/>
      <c r="BK101" s="38"/>
    </row>
    <row r="102" spans="1:79" ht="15" customHeight="1" x14ac:dyDescent="0.2">
      <c r="A102" s="36">
        <v>1</v>
      </c>
      <c r="B102" s="37"/>
      <c r="C102" s="37"/>
      <c r="D102" s="37"/>
      <c r="E102" s="38"/>
      <c r="F102" s="36">
        <v>2</v>
      </c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8"/>
      <c r="X102" s="36">
        <v>3</v>
      </c>
      <c r="Y102" s="37"/>
      <c r="Z102" s="37"/>
      <c r="AA102" s="37"/>
      <c r="AB102" s="38"/>
      <c r="AC102" s="36">
        <v>4</v>
      </c>
      <c r="AD102" s="37"/>
      <c r="AE102" s="37"/>
      <c r="AF102" s="37"/>
      <c r="AG102" s="38"/>
      <c r="AH102" s="36">
        <v>5</v>
      </c>
      <c r="AI102" s="37"/>
      <c r="AJ102" s="37"/>
      <c r="AK102" s="37"/>
      <c r="AL102" s="38"/>
      <c r="AM102" s="36">
        <v>6</v>
      </c>
      <c r="AN102" s="37"/>
      <c r="AO102" s="37"/>
      <c r="AP102" s="37"/>
      <c r="AQ102" s="38"/>
      <c r="AR102" s="36">
        <v>7</v>
      </c>
      <c r="AS102" s="37"/>
      <c r="AT102" s="37"/>
      <c r="AU102" s="37"/>
      <c r="AV102" s="38"/>
      <c r="AW102" s="36">
        <v>8</v>
      </c>
      <c r="AX102" s="37"/>
      <c r="AY102" s="37"/>
      <c r="AZ102" s="37"/>
      <c r="BA102" s="38"/>
      <c r="BB102" s="36">
        <v>9</v>
      </c>
      <c r="BC102" s="37"/>
      <c r="BD102" s="37"/>
      <c r="BE102" s="37"/>
      <c r="BF102" s="38"/>
      <c r="BG102" s="36">
        <v>10</v>
      </c>
      <c r="BH102" s="37"/>
      <c r="BI102" s="37"/>
      <c r="BJ102" s="37"/>
      <c r="BK102" s="38"/>
    </row>
    <row r="103" spans="1:79" s="1" customFormat="1" ht="15" hidden="1" customHeight="1" x14ac:dyDescent="0.2">
      <c r="A103" s="39" t="s">
        <v>64</v>
      </c>
      <c r="B103" s="40"/>
      <c r="C103" s="40"/>
      <c r="D103" s="40"/>
      <c r="E103" s="41"/>
      <c r="F103" s="39" t="s">
        <v>57</v>
      </c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/>
      <c r="X103" s="39" t="s">
        <v>60</v>
      </c>
      <c r="Y103" s="40"/>
      <c r="Z103" s="40"/>
      <c r="AA103" s="40"/>
      <c r="AB103" s="41"/>
      <c r="AC103" s="39" t="s">
        <v>61</v>
      </c>
      <c r="AD103" s="40"/>
      <c r="AE103" s="40"/>
      <c r="AF103" s="40"/>
      <c r="AG103" s="41"/>
      <c r="AH103" s="39" t="s">
        <v>94</v>
      </c>
      <c r="AI103" s="40"/>
      <c r="AJ103" s="40"/>
      <c r="AK103" s="40"/>
      <c r="AL103" s="41"/>
      <c r="AM103" s="47" t="s">
        <v>171</v>
      </c>
      <c r="AN103" s="48"/>
      <c r="AO103" s="48"/>
      <c r="AP103" s="48"/>
      <c r="AQ103" s="49"/>
      <c r="AR103" s="39" t="s">
        <v>62</v>
      </c>
      <c r="AS103" s="40"/>
      <c r="AT103" s="40"/>
      <c r="AU103" s="40"/>
      <c r="AV103" s="41"/>
      <c r="AW103" s="39" t="s">
        <v>63</v>
      </c>
      <c r="AX103" s="40"/>
      <c r="AY103" s="40"/>
      <c r="AZ103" s="40"/>
      <c r="BA103" s="41"/>
      <c r="BB103" s="39" t="s">
        <v>95</v>
      </c>
      <c r="BC103" s="40"/>
      <c r="BD103" s="40"/>
      <c r="BE103" s="40"/>
      <c r="BF103" s="41"/>
      <c r="BG103" s="47" t="s">
        <v>171</v>
      </c>
      <c r="BH103" s="48"/>
      <c r="BI103" s="48"/>
      <c r="BJ103" s="48"/>
      <c r="BK103" s="49"/>
      <c r="CA103" t="s">
        <v>31</v>
      </c>
    </row>
    <row r="104" spans="1:79" s="6" customFormat="1" ht="12.75" customHeight="1" x14ac:dyDescent="0.2">
      <c r="A104" s="86"/>
      <c r="B104" s="87"/>
      <c r="C104" s="87"/>
      <c r="D104" s="87"/>
      <c r="E104" s="88"/>
      <c r="F104" s="86" t="s">
        <v>147</v>
      </c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8"/>
      <c r="X104" s="107"/>
      <c r="Y104" s="108"/>
      <c r="Z104" s="108"/>
      <c r="AA104" s="108"/>
      <c r="AB104" s="109"/>
      <c r="AC104" s="107"/>
      <c r="AD104" s="108"/>
      <c r="AE104" s="108"/>
      <c r="AF104" s="108"/>
      <c r="AG104" s="109"/>
      <c r="AH104" s="103"/>
      <c r="AI104" s="103"/>
      <c r="AJ104" s="103"/>
      <c r="AK104" s="103"/>
      <c r="AL104" s="103"/>
      <c r="AM104" s="103">
        <f>IF(ISNUMBER(X104),X104,0)+IF(ISNUMBER(AC104),AC104,0)</f>
        <v>0</v>
      </c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>
        <f>IF(ISNUMBER(AR104),AR104,0)+IF(ISNUMBER(AW104),AW104,0)</f>
        <v>0</v>
      </c>
      <c r="BH104" s="103"/>
      <c r="BI104" s="103"/>
      <c r="BJ104" s="103"/>
      <c r="BK104" s="103"/>
      <c r="CA104" s="6" t="s">
        <v>32</v>
      </c>
    </row>
    <row r="107" spans="1:79" ht="14.25" customHeight="1" x14ac:dyDescent="0.2">
      <c r="A107" s="29" t="s">
        <v>120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pans="1:79" ht="14.25" customHeight="1" x14ac:dyDescent="0.2">
      <c r="A108" s="29" t="s">
        <v>238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pans="1:79" ht="15" customHeight="1" x14ac:dyDescent="0.2">
      <c r="A109" s="44" t="s">
        <v>224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</row>
    <row r="110" spans="1:79" ht="23.1" customHeight="1" x14ac:dyDescent="0.2">
      <c r="A110" s="54" t="s">
        <v>6</v>
      </c>
      <c r="B110" s="55"/>
      <c r="C110" s="55"/>
      <c r="D110" s="54" t="s">
        <v>121</v>
      </c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6"/>
      <c r="U110" s="36" t="s">
        <v>225</v>
      </c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8"/>
      <c r="AN110" s="36" t="s">
        <v>228</v>
      </c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8"/>
      <c r="BG110" s="27" t="s">
        <v>235</v>
      </c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</row>
    <row r="111" spans="1:79" ht="52.5" customHeight="1" x14ac:dyDescent="0.2">
      <c r="A111" s="57"/>
      <c r="B111" s="58"/>
      <c r="C111" s="58"/>
      <c r="D111" s="57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9"/>
      <c r="U111" s="36" t="s">
        <v>4</v>
      </c>
      <c r="V111" s="37"/>
      <c r="W111" s="37"/>
      <c r="X111" s="37"/>
      <c r="Y111" s="38"/>
      <c r="Z111" s="36" t="s">
        <v>3</v>
      </c>
      <c r="AA111" s="37"/>
      <c r="AB111" s="37"/>
      <c r="AC111" s="37"/>
      <c r="AD111" s="38"/>
      <c r="AE111" s="51" t="s">
        <v>116</v>
      </c>
      <c r="AF111" s="52"/>
      <c r="AG111" s="52"/>
      <c r="AH111" s="53"/>
      <c r="AI111" s="36" t="s">
        <v>5</v>
      </c>
      <c r="AJ111" s="37"/>
      <c r="AK111" s="37"/>
      <c r="AL111" s="37"/>
      <c r="AM111" s="38"/>
      <c r="AN111" s="36" t="s">
        <v>4</v>
      </c>
      <c r="AO111" s="37"/>
      <c r="AP111" s="37"/>
      <c r="AQ111" s="37"/>
      <c r="AR111" s="38"/>
      <c r="AS111" s="36" t="s">
        <v>3</v>
      </c>
      <c r="AT111" s="37"/>
      <c r="AU111" s="37"/>
      <c r="AV111" s="37"/>
      <c r="AW111" s="38"/>
      <c r="AX111" s="51" t="s">
        <v>116</v>
      </c>
      <c r="AY111" s="52"/>
      <c r="AZ111" s="52"/>
      <c r="BA111" s="53"/>
      <c r="BB111" s="36" t="s">
        <v>96</v>
      </c>
      <c r="BC111" s="37"/>
      <c r="BD111" s="37"/>
      <c r="BE111" s="37"/>
      <c r="BF111" s="38"/>
      <c r="BG111" s="36" t="s">
        <v>4</v>
      </c>
      <c r="BH111" s="37"/>
      <c r="BI111" s="37"/>
      <c r="BJ111" s="37"/>
      <c r="BK111" s="38"/>
      <c r="BL111" s="27" t="s">
        <v>3</v>
      </c>
      <c r="BM111" s="27"/>
      <c r="BN111" s="27"/>
      <c r="BO111" s="27"/>
      <c r="BP111" s="27"/>
      <c r="BQ111" s="74" t="s">
        <v>116</v>
      </c>
      <c r="BR111" s="74"/>
      <c r="BS111" s="74"/>
      <c r="BT111" s="74"/>
      <c r="BU111" s="36" t="s">
        <v>97</v>
      </c>
      <c r="BV111" s="37"/>
      <c r="BW111" s="37"/>
      <c r="BX111" s="37"/>
      <c r="BY111" s="38"/>
    </row>
    <row r="112" spans="1:79" ht="15" customHeight="1" x14ac:dyDescent="0.2">
      <c r="A112" s="36">
        <v>1</v>
      </c>
      <c r="B112" s="37"/>
      <c r="C112" s="37"/>
      <c r="D112" s="36">
        <v>2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8"/>
      <c r="U112" s="36">
        <v>3</v>
      </c>
      <c r="V112" s="37"/>
      <c r="W112" s="37"/>
      <c r="X112" s="37"/>
      <c r="Y112" s="38"/>
      <c r="Z112" s="36">
        <v>4</v>
      </c>
      <c r="AA112" s="37"/>
      <c r="AB112" s="37"/>
      <c r="AC112" s="37"/>
      <c r="AD112" s="38"/>
      <c r="AE112" s="36">
        <v>5</v>
      </c>
      <c r="AF112" s="37"/>
      <c r="AG112" s="37"/>
      <c r="AH112" s="38"/>
      <c r="AI112" s="36">
        <v>6</v>
      </c>
      <c r="AJ112" s="37"/>
      <c r="AK112" s="37"/>
      <c r="AL112" s="37"/>
      <c r="AM112" s="38"/>
      <c r="AN112" s="36">
        <v>7</v>
      </c>
      <c r="AO112" s="37"/>
      <c r="AP112" s="37"/>
      <c r="AQ112" s="37"/>
      <c r="AR112" s="38"/>
      <c r="AS112" s="36">
        <v>8</v>
      </c>
      <c r="AT112" s="37"/>
      <c r="AU112" s="37"/>
      <c r="AV112" s="37"/>
      <c r="AW112" s="38"/>
      <c r="AX112" s="27">
        <v>9</v>
      </c>
      <c r="AY112" s="27"/>
      <c r="AZ112" s="27"/>
      <c r="BA112" s="27"/>
      <c r="BB112" s="36">
        <v>10</v>
      </c>
      <c r="BC112" s="37"/>
      <c r="BD112" s="37"/>
      <c r="BE112" s="37"/>
      <c r="BF112" s="38"/>
      <c r="BG112" s="36">
        <v>11</v>
      </c>
      <c r="BH112" s="37"/>
      <c r="BI112" s="37"/>
      <c r="BJ112" s="37"/>
      <c r="BK112" s="38"/>
      <c r="BL112" s="27">
        <v>12</v>
      </c>
      <c r="BM112" s="27"/>
      <c r="BN112" s="27"/>
      <c r="BO112" s="27"/>
      <c r="BP112" s="27"/>
      <c r="BQ112" s="36">
        <v>13</v>
      </c>
      <c r="BR112" s="37"/>
      <c r="BS112" s="37"/>
      <c r="BT112" s="38"/>
      <c r="BU112" s="36">
        <v>14</v>
      </c>
      <c r="BV112" s="37"/>
      <c r="BW112" s="37"/>
      <c r="BX112" s="37"/>
      <c r="BY112" s="38"/>
    </row>
    <row r="113" spans="1:79" s="1" customFormat="1" ht="14.25" hidden="1" customHeight="1" x14ac:dyDescent="0.2">
      <c r="A113" s="39" t="s">
        <v>69</v>
      </c>
      <c r="B113" s="40"/>
      <c r="C113" s="40"/>
      <c r="D113" s="39" t="s">
        <v>57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1"/>
      <c r="U113" s="26" t="s">
        <v>65</v>
      </c>
      <c r="V113" s="26"/>
      <c r="W113" s="26"/>
      <c r="X113" s="26"/>
      <c r="Y113" s="26"/>
      <c r="Z113" s="26" t="s">
        <v>66</v>
      </c>
      <c r="AA113" s="26"/>
      <c r="AB113" s="26"/>
      <c r="AC113" s="26"/>
      <c r="AD113" s="26"/>
      <c r="AE113" s="26" t="s">
        <v>91</v>
      </c>
      <c r="AF113" s="26"/>
      <c r="AG113" s="26"/>
      <c r="AH113" s="26"/>
      <c r="AI113" s="50" t="s">
        <v>170</v>
      </c>
      <c r="AJ113" s="50"/>
      <c r="AK113" s="50"/>
      <c r="AL113" s="50"/>
      <c r="AM113" s="50"/>
      <c r="AN113" s="26" t="s">
        <v>67</v>
      </c>
      <c r="AO113" s="26"/>
      <c r="AP113" s="26"/>
      <c r="AQ113" s="26"/>
      <c r="AR113" s="26"/>
      <c r="AS113" s="26" t="s">
        <v>68</v>
      </c>
      <c r="AT113" s="26"/>
      <c r="AU113" s="26"/>
      <c r="AV113" s="26"/>
      <c r="AW113" s="26"/>
      <c r="AX113" s="26" t="s">
        <v>92</v>
      </c>
      <c r="AY113" s="26"/>
      <c r="AZ113" s="26"/>
      <c r="BA113" s="26"/>
      <c r="BB113" s="50" t="s">
        <v>170</v>
      </c>
      <c r="BC113" s="50"/>
      <c r="BD113" s="50"/>
      <c r="BE113" s="50"/>
      <c r="BF113" s="50"/>
      <c r="BG113" s="26" t="s">
        <v>58</v>
      </c>
      <c r="BH113" s="26"/>
      <c r="BI113" s="26"/>
      <c r="BJ113" s="26"/>
      <c r="BK113" s="26"/>
      <c r="BL113" s="26" t="s">
        <v>59</v>
      </c>
      <c r="BM113" s="26"/>
      <c r="BN113" s="26"/>
      <c r="BO113" s="26"/>
      <c r="BP113" s="26"/>
      <c r="BQ113" s="26" t="s">
        <v>93</v>
      </c>
      <c r="BR113" s="26"/>
      <c r="BS113" s="26"/>
      <c r="BT113" s="26"/>
      <c r="BU113" s="50" t="s">
        <v>170</v>
      </c>
      <c r="BV113" s="50"/>
      <c r="BW113" s="50"/>
      <c r="BX113" s="50"/>
      <c r="BY113" s="50"/>
      <c r="CA113" t="s">
        <v>33</v>
      </c>
    </row>
    <row r="114" spans="1:79" s="99" customFormat="1" ht="25.5" customHeight="1" x14ac:dyDescent="0.2">
      <c r="A114" s="89">
        <v>1</v>
      </c>
      <c r="B114" s="90"/>
      <c r="C114" s="90"/>
      <c r="D114" s="92" t="s">
        <v>387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4"/>
      <c r="U114" s="96">
        <v>6098393</v>
      </c>
      <c r="V114" s="97"/>
      <c r="W114" s="97"/>
      <c r="X114" s="97"/>
      <c r="Y114" s="98"/>
      <c r="Z114" s="96">
        <v>259142</v>
      </c>
      <c r="AA114" s="97"/>
      <c r="AB114" s="97"/>
      <c r="AC114" s="97"/>
      <c r="AD114" s="98"/>
      <c r="AE114" s="96">
        <v>60497</v>
      </c>
      <c r="AF114" s="97"/>
      <c r="AG114" s="97"/>
      <c r="AH114" s="98"/>
      <c r="AI114" s="96">
        <f>IF(ISNUMBER(U114),U114,0)+IF(ISNUMBER(Z114),Z114,0)</f>
        <v>6357535</v>
      </c>
      <c r="AJ114" s="97"/>
      <c r="AK114" s="97"/>
      <c r="AL114" s="97"/>
      <c r="AM114" s="98"/>
      <c r="AN114" s="96">
        <v>7920371</v>
      </c>
      <c r="AO114" s="97"/>
      <c r="AP114" s="97"/>
      <c r="AQ114" s="97"/>
      <c r="AR114" s="98"/>
      <c r="AS114" s="96">
        <v>400881</v>
      </c>
      <c r="AT114" s="97"/>
      <c r="AU114" s="97"/>
      <c r="AV114" s="97"/>
      <c r="AW114" s="98"/>
      <c r="AX114" s="96">
        <v>298279</v>
      </c>
      <c r="AY114" s="97"/>
      <c r="AZ114" s="97"/>
      <c r="BA114" s="98"/>
      <c r="BB114" s="96">
        <f>IF(ISNUMBER(AN114),AN114,0)+IF(ISNUMBER(AS114),AS114,0)</f>
        <v>8321252</v>
      </c>
      <c r="BC114" s="97"/>
      <c r="BD114" s="97"/>
      <c r="BE114" s="97"/>
      <c r="BF114" s="98"/>
      <c r="BG114" s="96">
        <v>8851554</v>
      </c>
      <c r="BH114" s="97"/>
      <c r="BI114" s="97"/>
      <c r="BJ114" s="97"/>
      <c r="BK114" s="98"/>
      <c r="BL114" s="96">
        <v>184800</v>
      </c>
      <c r="BM114" s="97"/>
      <c r="BN114" s="97"/>
      <c r="BO114" s="97"/>
      <c r="BP114" s="98"/>
      <c r="BQ114" s="96">
        <v>0</v>
      </c>
      <c r="BR114" s="97"/>
      <c r="BS114" s="97"/>
      <c r="BT114" s="98"/>
      <c r="BU114" s="96">
        <f>IF(ISNUMBER(BG114),BG114,0)+IF(ISNUMBER(BL114),BL114,0)</f>
        <v>9036354</v>
      </c>
      <c r="BV114" s="97"/>
      <c r="BW114" s="97"/>
      <c r="BX114" s="97"/>
      <c r="BY114" s="98"/>
      <c r="CA114" s="99" t="s">
        <v>34</v>
      </c>
    </row>
    <row r="115" spans="1:79" s="6" customFormat="1" ht="12.75" customHeight="1" x14ac:dyDescent="0.2">
      <c r="A115" s="86"/>
      <c r="B115" s="87"/>
      <c r="C115" s="87"/>
      <c r="D115" s="100" t="s">
        <v>147</v>
      </c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2"/>
      <c r="U115" s="104">
        <v>6098393</v>
      </c>
      <c r="V115" s="105"/>
      <c r="W115" s="105"/>
      <c r="X115" s="105"/>
      <c r="Y115" s="106"/>
      <c r="Z115" s="104">
        <v>259142</v>
      </c>
      <c r="AA115" s="105"/>
      <c r="AB115" s="105"/>
      <c r="AC115" s="105"/>
      <c r="AD115" s="106"/>
      <c r="AE115" s="104">
        <v>60497</v>
      </c>
      <c r="AF115" s="105"/>
      <c r="AG115" s="105"/>
      <c r="AH115" s="106"/>
      <c r="AI115" s="104">
        <f>IF(ISNUMBER(U115),U115,0)+IF(ISNUMBER(Z115),Z115,0)</f>
        <v>6357535</v>
      </c>
      <c r="AJ115" s="105"/>
      <c r="AK115" s="105"/>
      <c r="AL115" s="105"/>
      <c r="AM115" s="106"/>
      <c r="AN115" s="104">
        <v>7920371</v>
      </c>
      <c r="AO115" s="105"/>
      <c r="AP115" s="105"/>
      <c r="AQ115" s="105"/>
      <c r="AR115" s="106"/>
      <c r="AS115" s="104">
        <v>400881</v>
      </c>
      <c r="AT115" s="105"/>
      <c r="AU115" s="105"/>
      <c r="AV115" s="105"/>
      <c r="AW115" s="106"/>
      <c r="AX115" s="104">
        <v>298279</v>
      </c>
      <c r="AY115" s="105"/>
      <c r="AZ115" s="105"/>
      <c r="BA115" s="106"/>
      <c r="BB115" s="104">
        <f>IF(ISNUMBER(AN115),AN115,0)+IF(ISNUMBER(AS115),AS115,0)</f>
        <v>8321252</v>
      </c>
      <c r="BC115" s="105"/>
      <c r="BD115" s="105"/>
      <c r="BE115" s="105"/>
      <c r="BF115" s="106"/>
      <c r="BG115" s="104">
        <v>8851554</v>
      </c>
      <c r="BH115" s="105"/>
      <c r="BI115" s="105"/>
      <c r="BJ115" s="105"/>
      <c r="BK115" s="106"/>
      <c r="BL115" s="104">
        <v>184800</v>
      </c>
      <c r="BM115" s="105"/>
      <c r="BN115" s="105"/>
      <c r="BO115" s="105"/>
      <c r="BP115" s="106"/>
      <c r="BQ115" s="104">
        <v>0</v>
      </c>
      <c r="BR115" s="105"/>
      <c r="BS115" s="105"/>
      <c r="BT115" s="106"/>
      <c r="BU115" s="104">
        <f>IF(ISNUMBER(BG115),BG115,0)+IF(ISNUMBER(BL115),BL115,0)</f>
        <v>9036354</v>
      </c>
      <c r="BV115" s="105"/>
      <c r="BW115" s="105"/>
      <c r="BX115" s="105"/>
      <c r="BY115" s="106"/>
    </row>
    <row r="117" spans="1:79" ht="14.25" customHeight="1" x14ac:dyDescent="0.2">
      <c r="A117" s="29" t="s">
        <v>254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pans="1:79" ht="15" customHeight="1" x14ac:dyDescent="0.2">
      <c r="A118" s="75" t="s">
        <v>224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</row>
    <row r="119" spans="1:79" ht="23.1" customHeight="1" x14ac:dyDescent="0.2">
      <c r="A119" s="54" t="s">
        <v>6</v>
      </c>
      <c r="B119" s="55"/>
      <c r="C119" s="55"/>
      <c r="D119" s="54" t="s">
        <v>121</v>
      </c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6"/>
      <c r="U119" s="27" t="s">
        <v>246</v>
      </c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 t="s">
        <v>251</v>
      </c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</row>
    <row r="120" spans="1:79" ht="54" customHeight="1" x14ac:dyDescent="0.2">
      <c r="A120" s="57"/>
      <c r="B120" s="58"/>
      <c r="C120" s="58"/>
      <c r="D120" s="57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9"/>
      <c r="U120" s="36" t="s">
        <v>4</v>
      </c>
      <c r="V120" s="37"/>
      <c r="W120" s="37"/>
      <c r="X120" s="37"/>
      <c r="Y120" s="38"/>
      <c r="Z120" s="36" t="s">
        <v>3</v>
      </c>
      <c r="AA120" s="37"/>
      <c r="AB120" s="37"/>
      <c r="AC120" s="37"/>
      <c r="AD120" s="38"/>
      <c r="AE120" s="51" t="s">
        <v>116</v>
      </c>
      <c r="AF120" s="52"/>
      <c r="AG120" s="52"/>
      <c r="AH120" s="52"/>
      <c r="AI120" s="53"/>
      <c r="AJ120" s="36" t="s">
        <v>5</v>
      </c>
      <c r="AK120" s="37"/>
      <c r="AL120" s="37"/>
      <c r="AM120" s="37"/>
      <c r="AN120" s="38"/>
      <c r="AO120" s="36" t="s">
        <v>4</v>
      </c>
      <c r="AP120" s="37"/>
      <c r="AQ120" s="37"/>
      <c r="AR120" s="37"/>
      <c r="AS120" s="38"/>
      <c r="AT120" s="36" t="s">
        <v>3</v>
      </c>
      <c r="AU120" s="37"/>
      <c r="AV120" s="37"/>
      <c r="AW120" s="37"/>
      <c r="AX120" s="38"/>
      <c r="AY120" s="51" t="s">
        <v>116</v>
      </c>
      <c r="AZ120" s="52"/>
      <c r="BA120" s="52"/>
      <c r="BB120" s="52"/>
      <c r="BC120" s="53"/>
      <c r="BD120" s="27" t="s">
        <v>96</v>
      </c>
      <c r="BE120" s="27"/>
      <c r="BF120" s="27"/>
      <c r="BG120" s="27"/>
      <c r="BH120" s="27"/>
    </row>
    <row r="121" spans="1:79" ht="15" customHeight="1" x14ac:dyDescent="0.2">
      <c r="A121" s="36" t="s">
        <v>169</v>
      </c>
      <c r="B121" s="37"/>
      <c r="C121" s="37"/>
      <c r="D121" s="36">
        <v>2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8"/>
      <c r="U121" s="36">
        <v>3</v>
      </c>
      <c r="V121" s="37"/>
      <c r="W121" s="37"/>
      <c r="X121" s="37"/>
      <c r="Y121" s="38"/>
      <c r="Z121" s="36">
        <v>4</v>
      </c>
      <c r="AA121" s="37"/>
      <c r="AB121" s="37"/>
      <c r="AC121" s="37"/>
      <c r="AD121" s="38"/>
      <c r="AE121" s="36">
        <v>5</v>
      </c>
      <c r="AF121" s="37"/>
      <c r="AG121" s="37"/>
      <c r="AH121" s="37"/>
      <c r="AI121" s="38"/>
      <c r="AJ121" s="36">
        <v>6</v>
      </c>
      <c r="AK121" s="37"/>
      <c r="AL121" s="37"/>
      <c r="AM121" s="37"/>
      <c r="AN121" s="38"/>
      <c r="AO121" s="36">
        <v>7</v>
      </c>
      <c r="AP121" s="37"/>
      <c r="AQ121" s="37"/>
      <c r="AR121" s="37"/>
      <c r="AS121" s="38"/>
      <c r="AT121" s="36">
        <v>8</v>
      </c>
      <c r="AU121" s="37"/>
      <c r="AV121" s="37"/>
      <c r="AW121" s="37"/>
      <c r="AX121" s="38"/>
      <c r="AY121" s="36">
        <v>9</v>
      </c>
      <c r="AZ121" s="37"/>
      <c r="BA121" s="37"/>
      <c r="BB121" s="37"/>
      <c r="BC121" s="38"/>
      <c r="BD121" s="36">
        <v>10</v>
      </c>
      <c r="BE121" s="37"/>
      <c r="BF121" s="37"/>
      <c r="BG121" s="37"/>
      <c r="BH121" s="38"/>
    </row>
    <row r="122" spans="1:79" s="1" customFormat="1" ht="12.75" hidden="1" customHeight="1" x14ac:dyDescent="0.2">
      <c r="A122" s="39" t="s">
        <v>69</v>
      </c>
      <c r="B122" s="40"/>
      <c r="C122" s="40"/>
      <c r="D122" s="39" t="s">
        <v>57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1"/>
      <c r="U122" s="39" t="s">
        <v>60</v>
      </c>
      <c r="V122" s="40"/>
      <c r="W122" s="40"/>
      <c r="X122" s="40"/>
      <c r="Y122" s="41"/>
      <c r="Z122" s="39" t="s">
        <v>61</v>
      </c>
      <c r="AA122" s="40"/>
      <c r="AB122" s="40"/>
      <c r="AC122" s="40"/>
      <c r="AD122" s="41"/>
      <c r="AE122" s="39" t="s">
        <v>94</v>
      </c>
      <c r="AF122" s="40"/>
      <c r="AG122" s="40"/>
      <c r="AH122" s="40"/>
      <c r="AI122" s="41"/>
      <c r="AJ122" s="47" t="s">
        <v>171</v>
      </c>
      <c r="AK122" s="48"/>
      <c r="AL122" s="48"/>
      <c r="AM122" s="48"/>
      <c r="AN122" s="49"/>
      <c r="AO122" s="39" t="s">
        <v>62</v>
      </c>
      <c r="AP122" s="40"/>
      <c r="AQ122" s="40"/>
      <c r="AR122" s="40"/>
      <c r="AS122" s="41"/>
      <c r="AT122" s="39" t="s">
        <v>63</v>
      </c>
      <c r="AU122" s="40"/>
      <c r="AV122" s="40"/>
      <c r="AW122" s="40"/>
      <c r="AX122" s="41"/>
      <c r="AY122" s="39" t="s">
        <v>95</v>
      </c>
      <c r="AZ122" s="40"/>
      <c r="BA122" s="40"/>
      <c r="BB122" s="40"/>
      <c r="BC122" s="41"/>
      <c r="BD122" s="50" t="s">
        <v>171</v>
      </c>
      <c r="BE122" s="50"/>
      <c r="BF122" s="50"/>
      <c r="BG122" s="50"/>
      <c r="BH122" s="50"/>
      <c r="CA122" s="1" t="s">
        <v>35</v>
      </c>
    </row>
    <row r="123" spans="1:79" s="99" customFormat="1" ht="25.5" customHeight="1" x14ac:dyDescent="0.2">
      <c r="A123" s="89">
        <v>1</v>
      </c>
      <c r="B123" s="90"/>
      <c r="C123" s="90"/>
      <c r="D123" s="92" t="s">
        <v>387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4"/>
      <c r="U123" s="96">
        <v>9768098</v>
      </c>
      <c r="V123" s="97"/>
      <c r="W123" s="97"/>
      <c r="X123" s="97"/>
      <c r="Y123" s="98"/>
      <c r="Z123" s="96">
        <v>184805</v>
      </c>
      <c r="AA123" s="97"/>
      <c r="AB123" s="97"/>
      <c r="AC123" s="97"/>
      <c r="AD123" s="98"/>
      <c r="AE123" s="95">
        <v>0</v>
      </c>
      <c r="AF123" s="95"/>
      <c r="AG123" s="95"/>
      <c r="AH123" s="95"/>
      <c r="AI123" s="95"/>
      <c r="AJ123" s="110">
        <f>IF(ISNUMBER(U123),U123,0)+IF(ISNUMBER(Z123),Z123,0)</f>
        <v>9952903</v>
      </c>
      <c r="AK123" s="110"/>
      <c r="AL123" s="110"/>
      <c r="AM123" s="110"/>
      <c r="AN123" s="110"/>
      <c r="AO123" s="95">
        <v>10695265</v>
      </c>
      <c r="AP123" s="95"/>
      <c r="AQ123" s="95"/>
      <c r="AR123" s="95"/>
      <c r="AS123" s="95"/>
      <c r="AT123" s="110">
        <v>184805</v>
      </c>
      <c r="AU123" s="110"/>
      <c r="AV123" s="110"/>
      <c r="AW123" s="110"/>
      <c r="AX123" s="110"/>
      <c r="AY123" s="95">
        <v>0</v>
      </c>
      <c r="AZ123" s="95"/>
      <c r="BA123" s="95"/>
      <c r="BB123" s="95"/>
      <c r="BC123" s="95"/>
      <c r="BD123" s="110">
        <f>IF(ISNUMBER(AO123),AO123,0)+IF(ISNUMBER(AT123),AT123,0)</f>
        <v>10880070</v>
      </c>
      <c r="BE123" s="110"/>
      <c r="BF123" s="110"/>
      <c r="BG123" s="110"/>
      <c r="BH123" s="110"/>
      <c r="CA123" s="99" t="s">
        <v>36</v>
      </c>
    </row>
    <row r="124" spans="1:79" s="6" customFormat="1" ht="12.75" customHeight="1" x14ac:dyDescent="0.2">
      <c r="A124" s="86"/>
      <c r="B124" s="87"/>
      <c r="C124" s="87"/>
      <c r="D124" s="100" t="s">
        <v>147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2"/>
      <c r="U124" s="104">
        <v>9768098</v>
      </c>
      <c r="V124" s="105"/>
      <c r="W124" s="105"/>
      <c r="X124" s="105"/>
      <c r="Y124" s="106"/>
      <c r="Z124" s="104">
        <v>184805</v>
      </c>
      <c r="AA124" s="105"/>
      <c r="AB124" s="105"/>
      <c r="AC124" s="105"/>
      <c r="AD124" s="106"/>
      <c r="AE124" s="103">
        <v>0</v>
      </c>
      <c r="AF124" s="103"/>
      <c r="AG124" s="103"/>
      <c r="AH124" s="103"/>
      <c r="AI124" s="103"/>
      <c r="AJ124" s="85">
        <f>IF(ISNUMBER(U124),U124,0)+IF(ISNUMBER(Z124),Z124,0)</f>
        <v>9952903</v>
      </c>
      <c r="AK124" s="85"/>
      <c r="AL124" s="85"/>
      <c r="AM124" s="85"/>
      <c r="AN124" s="85"/>
      <c r="AO124" s="103">
        <v>10695265</v>
      </c>
      <c r="AP124" s="103"/>
      <c r="AQ124" s="103"/>
      <c r="AR124" s="103"/>
      <c r="AS124" s="103"/>
      <c r="AT124" s="85">
        <v>184805</v>
      </c>
      <c r="AU124" s="85"/>
      <c r="AV124" s="85"/>
      <c r="AW124" s="85"/>
      <c r="AX124" s="85"/>
      <c r="AY124" s="103">
        <v>0</v>
      </c>
      <c r="AZ124" s="103"/>
      <c r="BA124" s="103"/>
      <c r="BB124" s="103"/>
      <c r="BC124" s="103"/>
      <c r="BD124" s="85">
        <f>IF(ISNUMBER(AO124),AO124,0)+IF(ISNUMBER(AT124),AT124,0)</f>
        <v>10880070</v>
      </c>
      <c r="BE124" s="85"/>
      <c r="BF124" s="85"/>
      <c r="BG124" s="85"/>
      <c r="BH124" s="85"/>
    </row>
    <row r="125" spans="1:79" s="5" customFormat="1" ht="12.7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</row>
    <row r="127" spans="1:79" ht="14.25" customHeight="1" x14ac:dyDescent="0.2">
      <c r="A127" s="29" t="s">
        <v>152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</row>
    <row r="128" spans="1:79" ht="14.25" customHeight="1" x14ac:dyDescent="0.2">
      <c r="A128" s="29" t="s">
        <v>239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23.1" customHeight="1" x14ac:dyDescent="0.2">
      <c r="A129" s="54" t="s">
        <v>6</v>
      </c>
      <c r="B129" s="55"/>
      <c r="C129" s="55"/>
      <c r="D129" s="27" t="s">
        <v>9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8</v>
      </c>
      <c r="R129" s="27"/>
      <c r="S129" s="27"/>
      <c r="T129" s="27"/>
      <c r="U129" s="27"/>
      <c r="V129" s="27" t="s">
        <v>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36" t="s">
        <v>225</v>
      </c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8"/>
      <c r="AU129" s="36" t="s">
        <v>228</v>
      </c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8"/>
      <c r="BJ129" s="36" t="s">
        <v>235</v>
      </c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8"/>
    </row>
    <row r="130" spans="1:79" ht="32.25" customHeight="1" x14ac:dyDescent="0.2">
      <c r="A130" s="57"/>
      <c r="B130" s="58"/>
      <c r="C130" s="58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 t="s">
        <v>4</v>
      </c>
      <c r="AG130" s="27"/>
      <c r="AH130" s="27"/>
      <c r="AI130" s="27"/>
      <c r="AJ130" s="27"/>
      <c r="AK130" s="27" t="s">
        <v>3</v>
      </c>
      <c r="AL130" s="27"/>
      <c r="AM130" s="27"/>
      <c r="AN130" s="27"/>
      <c r="AO130" s="27"/>
      <c r="AP130" s="27" t="s">
        <v>123</v>
      </c>
      <c r="AQ130" s="27"/>
      <c r="AR130" s="27"/>
      <c r="AS130" s="27"/>
      <c r="AT130" s="27"/>
      <c r="AU130" s="27" t="s">
        <v>4</v>
      </c>
      <c r="AV130" s="27"/>
      <c r="AW130" s="27"/>
      <c r="AX130" s="27"/>
      <c r="AY130" s="27"/>
      <c r="AZ130" s="27" t="s">
        <v>3</v>
      </c>
      <c r="BA130" s="27"/>
      <c r="BB130" s="27"/>
      <c r="BC130" s="27"/>
      <c r="BD130" s="27"/>
      <c r="BE130" s="27" t="s">
        <v>90</v>
      </c>
      <c r="BF130" s="27"/>
      <c r="BG130" s="27"/>
      <c r="BH130" s="27"/>
      <c r="BI130" s="27"/>
      <c r="BJ130" s="27" t="s">
        <v>4</v>
      </c>
      <c r="BK130" s="27"/>
      <c r="BL130" s="27"/>
      <c r="BM130" s="27"/>
      <c r="BN130" s="27"/>
      <c r="BO130" s="27" t="s">
        <v>3</v>
      </c>
      <c r="BP130" s="27"/>
      <c r="BQ130" s="27"/>
      <c r="BR130" s="27"/>
      <c r="BS130" s="27"/>
      <c r="BT130" s="27" t="s">
        <v>97</v>
      </c>
      <c r="BU130" s="27"/>
      <c r="BV130" s="27"/>
      <c r="BW130" s="27"/>
      <c r="BX130" s="27"/>
    </row>
    <row r="131" spans="1:79" ht="15" customHeight="1" x14ac:dyDescent="0.2">
      <c r="A131" s="36">
        <v>1</v>
      </c>
      <c r="B131" s="37"/>
      <c r="C131" s="37"/>
      <c r="D131" s="27">
        <v>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>
        <v>3</v>
      </c>
      <c r="R131" s="27"/>
      <c r="S131" s="27"/>
      <c r="T131" s="27"/>
      <c r="U131" s="27"/>
      <c r="V131" s="27">
        <v>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5</v>
      </c>
      <c r="AG131" s="27"/>
      <c r="AH131" s="27"/>
      <c r="AI131" s="27"/>
      <c r="AJ131" s="27"/>
      <c r="AK131" s="27">
        <v>6</v>
      </c>
      <c r="AL131" s="27"/>
      <c r="AM131" s="27"/>
      <c r="AN131" s="27"/>
      <c r="AO131" s="27"/>
      <c r="AP131" s="27">
        <v>7</v>
      </c>
      <c r="AQ131" s="27"/>
      <c r="AR131" s="27"/>
      <c r="AS131" s="27"/>
      <c r="AT131" s="27"/>
      <c r="AU131" s="27">
        <v>8</v>
      </c>
      <c r="AV131" s="27"/>
      <c r="AW131" s="27"/>
      <c r="AX131" s="27"/>
      <c r="AY131" s="27"/>
      <c r="AZ131" s="27">
        <v>9</v>
      </c>
      <c r="BA131" s="27"/>
      <c r="BB131" s="27"/>
      <c r="BC131" s="27"/>
      <c r="BD131" s="27"/>
      <c r="BE131" s="27">
        <v>10</v>
      </c>
      <c r="BF131" s="27"/>
      <c r="BG131" s="27"/>
      <c r="BH131" s="27"/>
      <c r="BI131" s="27"/>
      <c r="BJ131" s="27">
        <v>11</v>
      </c>
      <c r="BK131" s="27"/>
      <c r="BL131" s="27"/>
      <c r="BM131" s="27"/>
      <c r="BN131" s="27"/>
      <c r="BO131" s="27">
        <v>12</v>
      </c>
      <c r="BP131" s="27"/>
      <c r="BQ131" s="27"/>
      <c r="BR131" s="27"/>
      <c r="BS131" s="27"/>
      <c r="BT131" s="27">
        <v>13</v>
      </c>
      <c r="BU131" s="27"/>
      <c r="BV131" s="27"/>
      <c r="BW131" s="27"/>
      <c r="BX131" s="27"/>
    </row>
    <row r="132" spans="1:79" ht="10.5" hidden="1" customHeight="1" x14ac:dyDescent="0.2">
      <c r="A132" s="39" t="s">
        <v>154</v>
      </c>
      <c r="B132" s="40"/>
      <c r="C132" s="40"/>
      <c r="D132" s="27" t="s">
        <v>57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70</v>
      </c>
      <c r="R132" s="27"/>
      <c r="S132" s="27"/>
      <c r="T132" s="27"/>
      <c r="U132" s="27"/>
      <c r="V132" s="27" t="s">
        <v>71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26" t="s">
        <v>111</v>
      </c>
      <c r="AG132" s="26"/>
      <c r="AH132" s="26"/>
      <c r="AI132" s="26"/>
      <c r="AJ132" s="26"/>
      <c r="AK132" s="30" t="s">
        <v>112</v>
      </c>
      <c r="AL132" s="30"/>
      <c r="AM132" s="30"/>
      <c r="AN132" s="30"/>
      <c r="AO132" s="30"/>
      <c r="AP132" s="50" t="s">
        <v>189</v>
      </c>
      <c r="AQ132" s="50"/>
      <c r="AR132" s="50"/>
      <c r="AS132" s="50"/>
      <c r="AT132" s="50"/>
      <c r="AU132" s="26" t="s">
        <v>113</v>
      </c>
      <c r="AV132" s="26"/>
      <c r="AW132" s="26"/>
      <c r="AX132" s="26"/>
      <c r="AY132" s="26"/>
      <c r="AZ132" s="30" t="s">
        <v>114</v>
      </c>
      <c r="BA132" s="30"/>
      <c r="BB132" s="30"/>
      <c r="BC132" s="30"/>
      <c r="BD132" s="30"/>
      <c r="BE132" s="50" t="s">
        <v>189</v>
      </c>
      <c r="BF132" s="50"/>
      <c r="BG132" s="50"/>
      <c r="BH132" s="50"/>
      <c r="BI132" s="50"/>
      <c r="BJ132" s="26" t="s">
        <v>105</v>
      </c>
      <c r="BK132" s="26"/>
      <c r="BL132" s="26"/>
      <c r="BM132" s="26"/>
      <c r="BN132" s="26"/>
      <c r="BO132" s="30" t="s">
        <v>106</v>
      </c>
      <c r="BP132" s="30"/>
      <c r="BQ132" s="30"/>
      <c r="BR132" s="30"/>
      <c r="BS132" s="30"/>
      <c r="BT132" s="50" t="s">
        <v>189</v>
      </c>
      <c r="BU132" s="50"/>
      <c r="BV132" s="50"/>
      <c r="BW132" s="50"/>
      <c r="BX132" s="50"/>
      <c r="CA132" t="s">
        <v>37</v>
      </c>
    </row>
    <row r="133" spans="1:79" s="6" customFormat="1" ht="15" customHeight="1" x14ac:dyDescent="0.2">
      <c r="A133" s="86">
        <v>0</v>
      </c>
      <c r="B133" s="87"/>
      <c r="C133" s="87"/>
      <c r="D133" s="111" t="s">
        <v>188</v>
      </c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  <c r="CA133" s="6" t="s">
        <v>38</v>
      </c>
    </row>
    <row r="134" spans="1:79" s="99" customFormat="1" ht="28.5" customHeight="1" x14ac:dyDescent="0.2">
      <c r="A134" s="89">
        <v>1</v>
      </c>
      <c r="B134" s="90"/>
      <c r="C134" s="90"/>
      <c r="D134" s="114" t="s">
        <v>326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192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</v>
      </c>
      <c r="AQ134" s="115"/>
      <c r="AR134" s="115"/>
      <c r="AS134" s="115"/>
      <c r="AT134" s="115"/>
      <c r="AU134" s="115">
        <v>3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</v>
      </c>
      <c r="BF134" s="115"/>
      <c r="BG134" s="115"/>
      <c r="BH134" s="115"/>
      <c r="BI134" s="115"/>
      <c r="BJ134" s="115">
        <v>3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2</v>
      </c>
      <c r="B135" s="90"/>
      <c r="C135" s="90"/>
      <c r="D135" s="114" t="s">
        <v>327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30.75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30.75</v>
      </c>
      <c r="AQ135" s="115"/>
      <c r="AR135" s="115"/>
      <c r="AS135" s="115"/>
      <c r="AT135" s="115"/>
      <c r="AU135" s="115">
        <v>31.75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31.75</v>
      </c>
      <c r="BF135" s="115"/>
      <c r="BG135" s="115"/>
      <c r="BH135" s="115"/>
      <c r="BI135" s="115"/>
      <c r="BJ135" s="115">
        <v>31.75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31.75</v>
      </c>
      <c r="BU135" s="115"/>
      <c r="BV135" s="115"/>
      <c r="BW135" s="115"/>
      <c r="BX135" s="115"/>
    </row>
    <row r="136" spans="1:79" s="99" customFormat="1" ht="30" customHeight="1" x14ac:dyDescent="0.2">
      <c r="A136" s="89">
        <v>3</v>
      </c>
      <c r="B136" s="90"/>
      <c r="C136" s="90"/>
      <c r="D136" s="114" t="s">
        <v>328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27" t="s">
        <v>192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31.75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31.75</v>
      </c>
      <c r="AQ136" s="115"/>
      <c r="AR136" s="115"/>
      <c r="AS136" s="115"/>
      <c r="AT136" s="115"/>
      <c r="AU136" s="115">
        <v>31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31</v>
      </c>
      <c r="BF136" s="115"/>
      <c r="BG136" s="115"/>
      <c r="BH136" s="115"/>
      <c r="BI136" s="115"/>
      <c r="BJ136" s="115">
        <v>31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31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4</v>
      </c>
      <c r="B137" s="90"/>
      <c r="C137" s="90"/>
      <c r="D137" s="114" t="s">
        <v>269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191</v>
      </c>
      <c r="R137" s="27"/>
      <c r="S137" s="27"/>
      <c r="T137" s="27"/>
      <c r="U137" s="27"/>
      <c r="V137" s="27" t="s">
        <v>270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3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3</v>
      </c>
      <c r="AQ137" s="115"/>
      <c r="AR137" s="115"/>
      <c r="AS137" s="115"/>
      <c r="AT137" s="115"/>
      <c r="AU137" s="115">
        <v>3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3</v>
      </c>
      <c r="BF137" s="115"/>
      <c r="BG137" s="115"/>
      <c r="BH137" s="115"/>
      <c r="BI137" s="115"/>
      <c r="BJ137" s="115">
        <v>3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3</v>
      </c>
      <c r="BU137" s="115"/>
      <c r="BV137" s="115"/>
      <c r="BW137" s="115"/>
      <c r="BX137" s="115"/>
    </row>
    <row r="138" spans="1:79" s="99" customFormat="1" ht="30" customHeight="1" x14ac:dyDescent="0.2">
      <c r="A138" s="89">
        <v>5</v>
      </c>
      <c r="B138" s="90"/>
      <c r="C138" s="90"/>
      <c r="D138" s="114" t="s">
        <v>388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191</v>
      </c>
      <c r="R138" s="27"/>
      <c r="S138" s="27"/>
      <c r="T138" s="27"/>
      <c r="U138" s="27"/>
      <c r="V138" s="27" t="s">
        <v>270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1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</v>
      </c>
      <c r="AQ138" s="115"/>
      <c r="AR138" s="115"/>
      <c r="AS138" s="115"/>
      <c r="AT138" s="115"/>
      <c r="AU138" s="115">
        <v>1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</v>
      </c>
      <c r="BF138" s="115"/>
      <c r="BG138" s="115"/>
      <c r="BH138" s="115"/>
      <c r="BI138" s="115"/>
      <c r="BJ138" s="115">
        <v>1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6</v>
      </c>
      <c r="B139" s="90"/>
      <c r="C139" s="90"/>
      <c r="D139" s="114" t="s">
        <v>389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191</v>
      </c>
      <c r="R139" s="27"/>
      <c r="S139" s="27"/>
      <c r="T139" s="27"/>
      <c r="U139" s="27"/>
      <c r="V139" s="27" t="s">
        <v>270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2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2</v>
      </c>
      <c r="AQ139" s="115"/>
      <c r="AR139" s="115"/>
      <c r="AS139" s="115"/>
      <c r="AT139" s="115"/>
      <c r="AU139" s="115">
        <v>2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2</v>
      </c>
      <c r="BF139" s="115"/>
      <c r="BG139" s="115"/>
      <c r="BH139" s="115"/>
      <c r="BI139" s="115"/>
      <c r="BJ139" s="115">
        <v>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2</v>
      </c>
      <c r="BU139" s="115"/>
      <c r="BV139" s="115"/>
      <c r="BW139" s="115"/>
      <c r="BX139" s="115"/>
    </row>
    <row r="140" spans="1:79" s="99" customFormat="1" ht="15" customHeight="1" x14ac:dyDescent="0.2">
      <c r="A140" s="89">
        <v>7</v>
      </c>
      <c r="B140" s="90"/>
      <c r="C140" s="90"/>
      <c r="D140" s="114" t="s">
        <v>390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191</v>
      </c>
      <c r="R140" s="27"/>
      <c r="S140" s="27"/>
      <c r="T140" s="27"/>
      <c r="U140" s="27"/>
      <c r="V140" s="27" t="s">
        <v>270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46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46</v>
      </c>
      <c r="AQ140" s="115"/>
      <c r="AR140" s="115"/>
      <c r="AS140" s="115"/>
      <c r="AT140" s="115"/>
      <c r="AU140" s="115">
        <v>39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39</v>
      </c>
      <c r="BF140" s="115"/>
      <c r="BG140" s="115"/>
      <c r="BH140" s="115"/>
      <c r="BI140" s="115"/>
      <c r="BJ140" s="115">
        <v>39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39</v>
      </c>
      <c r="BU140" s="115"/>
      <c r="BV140" s="115"/>
      <c r="BW140" s="115"/>
      <c r="BX140" s="115"/>
    </row>
    <row r="141" spans="1:79" s="99" customFormat="1" ht="45" customHeight="1" x14ac:dyDescent="0.2">
      <c r="A141" s="89">
        <v>8</v>
      </c>
      <c r="B141" s="90"/>
      <c r="C141" s="90"/>
      <c r="D141" s="114" t="s">
        <v>391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191</v>
      </c>
      <c r="R141" s="27"/>
      <c r="S141" s="27"/>
      <c r="T141" s="27"/>
      <c r="U141" s="27"/>
      <c r="V141" s="27" t="s">
        <v>192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8.5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8.5</v>
      </c>
      <c r="AQ141" s="115"/>
      <c r="AR141" s="115"/>
      <c r="AS141" s="115"/>
      <c r="AT141" s="115"/>
      <c r="AU141" s="115">
        <v>7.25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7.25</v>
      </c>
      <c r="BF141" s="115"/>
      <c r="BG141" s="115"/>
      <c r="BH141" s="115"/>
      <c r="BI141" s="115"/>
      <c r="BJ141" s="115">
        <v>7.25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7.25</v>
      </c>
      <c r="BU141" s="115"/>
      <c r="BV141" s="115"/>
      <c r="BW141" s="115"/>
      <c r="BX141" s="115"/>
    </row>
    <row r="142" spans="1:79" s="99" customFormat="1" ht="60" customHeight="1" x14ac:dyDescent="0.2">
      <c r="A142" s="89">
        <v>9</v>
      </c>
      <c r="B142" s="90"/>
      <c r="C142" s="90"/>
      <c r="D142" s="114" t="s">
        <v>392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199</v>
      </c>
      <c r="R142" s="27"/>
      <c r="S142" s="27"/>
      <c r="T142" s="27"/>
      <c r="U142" s="27"/>
      <c r="V142" s="27" t="s">
        <v>281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6098393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6098393</v>
      </c>
      <c r="AQ142" s="115"/>
      <c r="AR142" s="115"/>
      <c r="AS142" s="115"/>
      <c r="AT142" s="115"/>
      <c r="AU142" s="115">
        <v>7920371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7920371</v>
      </c>
      <c r="BF142" s="115"/>
      <c r="BG142" s="115"/>
      <c r="BH142" s="115"/>
      <c r="BI142" s="115"/>
      <c r="BJ142" s="115">
        <v>8851554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8851554</v>
      </c>
      <c r="BU142" s="115"/>
      <c r="BV142" s="115"/>
      <c r="BW142" s="115"/>
      <c r="BX142" s="115"/>
    </row>
    <row r="143" spans="1:79" s="6" customFormat="1" ht="15" customHeight="1" x14ac:dyDescent="0.2">
      <c r="A143" s="86">
        <v>0</v>
      </c>
      <c r="B143" s="87"/>
      <c r="C143" s="87"/>
      <c r="D143" s="113" t="s">
        <v>193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</row>
    <row r="144" spans="1:79" s="99" customFormat="1" ht="15" customHeight="1" x14ac:dyDescent="0.2">
      <c r="A144" s="89">
        <v>1</v>
      </c>
      <c r="B144" s="90"/>
      <c r="C144" s="90"/>
      <c r="D144" s="114" t="s">
        <v>363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364</v>
      </c>
      <c r="R144" s="27"/>
      <c r="S144" s="27"/>
      <c r="T144" s="27"/>
      <c r="U144" s="27"/>
      <c r="V144" s="114" t="s">
        <v>195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3415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3415</v>
      </c>
      <c r="AQ144" s="115"/>
      <c r="AR144" s="115"/>
      <c r="AS144" s="115"/>
      <c r="AT144" s="115"/>
      <c r="AU144" s="115">
        <v>3415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3415</v>
      </c>
      <c r="BF144" s="115"/>
      <c r="BG144" s="115"/>
      <c r="BH144" s="115"/>
      <c r="BI144" s="115"/>
      <c r="BJ144" s="115">
        <v>3415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3415</v>
      </c>
      <c r="BU144" s="115"/>
      <c r="BV144" s="115"/>
      <c r="BW144" s="115"/>
      <c r="BX144" s="115"/>
    </row>
    <row r="145" spans="1:76" s="99" customFormat="1" ht="15" customHeight="1" x14ac:dyDescent="0.2">
      <c r="A145" s="89">
        <v>2</v>
      </c>
      <c r="B145" s="90"/>
      <c r="C145" s="90"/>
      <c r="D145" s="114" t="s">
        <v>393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287</v>
      </c>
      <c r="R145" s="27"/>
      <c r="S145" s="27"/>
      <c r="T145" s="27"/>
      <c r="U145" s="27"/>
      <c r="V145" s="114" t="s">
        <v>195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220750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220750</v>
      </c>
      <c r="AQ145" s="115"/>
      <c r="AR145" s="115"/>
      <c r="AS145" s="115"/>
      <c r="AT145" s="115"/>
      <c r="AU145" s="115">
        <v>204400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204400</v>
      </c>
      <c r="BF145" s="115"/>
      <c r="BG145" s="115"/>
      <c r="BH145" s="115"/>
      <c r="BI145" s="115"/>
      <c r="BJ145" s="115">
        <v>302500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302500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3</v>
      </c>
      <c r="B146" s="90"/>
      <c r="C146" s="90"/>
      <c r="D146" s="114" t="s">
        <v>394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287</v>
      </c>
      <c r="R146" s="27"/>
      <c r="S146" s="27"/>
      <c r="T146" s="27"/>
      <c r="U146" s="27"/>
      <c r="V146" s="114" t="s">
        <v>195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3415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3415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8685</v>
      </c>
      <c r="BA146" s="115"/>
      <c r="BB146" s="115"/>
      <c r="BC146" s="115"/>
      <c r="BD146" s="115"/>
      <c r="BE146" s="115">
        <v>8685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8685</v>
      </c>
      <c r="BP146" s="115"/>
      <c r="BQ146" s="115"/>
      <c r="BR146" s="115"/>
      <c r="BS146" s="115"/>
      <c r="BT146" s="115">
        <v>8685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4</v>
      </c>
      <c r="B147" s="90"/>
      <c r="C147" s="90"/>
      <c r="D147" s="114" t="s">
        <v>395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287</v>
      </c>
      <c r="R147" s="27"/>
      <c r="S147" s="27"/>
      <c r="T147" s="27"/>
      <c r="U147" s="27"/>
      <c r="V147" s="114" t="s">
        <v>195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217526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217526</v>
      </c>
      <c r="AQ147" s="115"/>
      <c r="AR147" s="115"/>
      <c r="AS147" s="115"/>
      <c r="AT147" s="115"/>
      <c r="AU147" s="115">
        <v>195715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195715</v>
      </c>
      <c r="BF147" s="115"/>
      <c r="BG147" s="115"/>
      <c r="BH147" s="115"/>
      <c r="BI147" s="115"/>
      <c r="BJ147" s="115">
        <v>293815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293815</v>
      </c>
      <c r="BU147" s="115"/>
      <c r="BV147" s="115"/>
      <c r="BW147" s="115"/>
      <c r="BX147" s="115"/>
    </row>
    <row r="148" spans="1:76" s="99" customFormat="1" ht="45" customHeight="1" x14ac:dyDescent="0.2">
      <c r="A148" s="89">
        <v>5</v>
      </c>
      <c r="B148" s="90"/>
      <c r="C148" s="90"/>
      <c r="D148" s="114" t="s">
        <v>396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191</v>
      </c>
      <c r="R148" s="27"/>
      <c r="S148" s="27"/>
      <c r="T148" s="27"/>
      <c r="U148" s="27"/>
      <c r="V148" s="114" t="s">
        <v>195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308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308</v>
      </c>
      <c r="AQ148" s="115"/>
      <c r="AR148" s="115"/>
      <c r="AS148" s="115"/>
      <c r="AT148" s="115"/>
      <c r="AU148" s="115">
        <v>300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300</v>
      </c>
      <c r="BF148" s="115"/>
      <c r="BG148" s="115"/>
      <c r="BH148" s="115"/>
      <c r="BI148" s="115"/>
      <c r="BJ148" s="115">
        <v>380</v>
      </c>
      <c r="BK148" s="115"/>
      <c r="BL148" s="115"/>
      <c r="BM148" s="115"/>
      <c r="BN148" s="115"/>
      <c r="BO148" s="115">
        <v>0</v>
      </c>
      <c r="BP148" s="115"/>
      <c r="BQ148" s="115"/>
      <c r="BR148" s="115"/>
      <c r="BS148" s="115"/>
      <c r="BT148" s="115">
        <v>380</v>
      </c>
      <c r="BU148" s="115"/>
      <c r="BV148" s="115"/>
      <c r="BW148" s="115"/>
      <c r="BX148" s="115"/>
    </row>
    <row r="149" spans="1:76" s="99" customFormat="1" ht="15" customHeight="1" x14ac:dyDescent="0.2">
      <c r="A149" s="89">
        <v>6</v>
      </c>
      <c r="B149" s="90"/>
      <c r="C149" s="90"/>
      <c r="D149" s="114" t="s">
        <v>397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335</v>
      </c>
      <c r="R149" s="27"/>
      <c r="S149" s="27"/>
      <c r="T149" s="27"/>
      <c r="U149" s="27"/>
      <c r="V149" s="114" t="s">
        <v>281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6098393</v>
      </c>
      <c r="AG149" s="115"/>
      <c r="AH149" s="115"/>
      <c r="AI149" s="115"/>
      <c r="AJ149" s="115"/>
      <c r="AK149" s="115">
        <v>230200</v>
      </c>
      <c r="AL149" s="115"/>
      <c r="AM149" s="115"/>
      <c r="AN149" s="115"/>
      <c r="AO149" s="115"/>
      <c r="AP149" s="115">
        <v>6328593</v>
      </c>
      <c r="AQ149" s="115"/>
      <c r="AR149" s="115"/>
      <c r="AS149" s="115"/>
      <c r="AT149" s="115"/>
      <c r="AU149" s="115">
        <v>7920371</v>
      </c>
      <c r="AV149" s="115"/>
      <c r="AW149" s="115"/>
      <c r="AX149" s="115"/>
      <c r="AY149" s="115"/>
      <c r="AZ149" s="115">
        <v>102602</v>
      </c>
      <c r="BA149" s="115"/>
      <c r="BB149" s="115"/>
      <c r="BC149" s="115"/>
      <c r="BD149" s="115"/>
      <c r="BE149" s="115">
        <v>8022973</v>
      </c>
      <c r="BF149" s="115"/>
      <c r="BG149" s="115"/>
      <c r="BH149" s="115"/>
      <c r="BI149" s="115"/>
      <c r="BJ149" s="115">
        <v>8851554</v>
      </c>
      <c r="BK149" s="115"/>
      <c r="BL149" s="115"/>
      <c r="BM149" s="115"/>
      <c r="BN149" s="115"/>
      <c r="BO149" s="115">
        <v>184800</v>
      </c>
      <c r="BP149" s="115"/>
      <c r="BQ149" s="115"/>
      <c r="BR149" s="115"/>
      <c r="BS149" s="115"/>
      <c r="BT149" s="115">
        <v>9036354</v>
      </c>
      <c r="BU149" s="115"/>
      <c r="BV149" s="115"/>
      <c r="BW149" s="115"/>
      <c r="BX149" s="115"/>
    </row>
    <row r="150" spans="1:76" s="99" customFormat="1" ht="30" customHeight="1" x14ac:dyDescent="0.2">
      <c r="A150" s="89">
        <v>7</v>
      </c>
      <c r="B150" s="90"/>
      <c r="C150" s="90"/>
      <c r="D150" s="114" t="s">
        <v>398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335</v>
      </c>
      <c r="R150" s="27"/>
      <c r="S150" s="27"/>
      <c r="T150" s="27"/>
      <c r="U150" s="27"/>
      <c r="V150" s="114" t="s">
        <v>281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0</v>
      </c>
      <c r="AG150" s="115"/>
      <c r="AH150" s="115"/>
      <c r="AI150" s="115"/>
      <c r="AJ150" s="115"/>
      <c r="AK150" s="115">
        <v>65600</v>
      </c>
      <c r="AL150" s="115"/>
      <c r="AM150" s="115"/>
      <c r="AN150" s="115"/>
      <c r="AO150" s="115"/>
      <c r="AP150" s="115">
        <v>65600</v>
      </c>
      <c r="AQ150" s="115"/>
      <c r="AR150" s="115"/>
      <c r="AS150" s="115"/>
      <c r="AT150" s="115"/>
      <c r="AU150" s="115">
        <v>0</v>
      </c>
      <c r="AV150" s="115"/>
      <c r="AW150" s="115"/>
      <c r="AX150" s="115"/>
      <c r="AY150" s="115"/>
      <c r="AZ150" s="115">
        <v>8685</v>
      </c>
      <c r="BA150" s="115"/>
      <c r="BB150" s="115"/>
      <c r="BC150" s="115"/>
      <c r="BD150" s="115"/>
      <c r="BE150" s="115">
        <v>8685</v>
      </c>
      <c r="BF150" s="115"/>
      <c r="BG150" s="115"/>
      <c r="BH150" s="115"/>
      <c r="BI150" s="115"/>
      <c r="BJ150" s="115">
        <v>0</v>
      </c>
      <c r="BK150" s="115"/>
      <c r="BL150" s="115"/>
      <c r="BM150" s="115"/>
      <c r="BN150" s="115"/>
      <c r="BO150" s="115">
        <v>8685</v>
      </c>
      <c r="BP150" s="115"/>
      <c r="BQ150" s="115"/>
      <c r="BR150" s="115"/>
      <c r="BS150" s="115"/>
      <c r="BT150" s="115">
        <v>8685</v>
      </c>
      <c r="BU150" s="115"/>
      <c r="BV150" s="115"/>
      <c r="BW150" s="115"/>
      <c r="BX150" s="115"/>
    </row>
    <row r="151" spans="1:76" s="6" customFormat="1" ht="15" customHeight="1" x14ac:dyDescent="0.2">
      <c r="A151" s="86">
        <v>0</v>
      </c>
      <c r="B151" s="87"/>
      <c r="C151" s="87"/>
      <c r="D151" s="113" t="s">
        <v>196</v>
      </c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2"/>
      <c r="Q151" s="111"/>
      <c r="R151" s="111"/>
      <c r="S151" s="111"/>
      <c r="T151" s="111"/>
      <c r="U151" s="111"/>
      <c r="V151" s="113"/>
      <c r="W151" s="101"/>
      <c r="X151" s="101"/>
      <c r="Y151" s="101"/>
      <c r="Z151" s="101"/>
      <c r="AA151" s="101"/>
      <c r="AB151" s="101"/>
      <c r="AC151" s="101"/>
      <c r="AD151" s="101"/>
      <c r="AE151" s="10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112"/>
      <c r="BT151" s="112"/>
      <c r="BU151" s="112"/>
      <c r="BV151" s="112"/>
      <c r="BW151" s="112"/>
      <c r="BX151" s="112"/>
    </row>
    <row r="152" spans="1:76" s="99" customFormat="1" ht="15" customHeight="1" x14ac:dyDescent="0.2">
      <c r="A152" s="89">
        <v>1</v>
      </c>
      <c r="B152" s="90"/>
      <c r="C152" s="90"/>
      <c r="D152" s="114" t="s">
        <v>374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199</v>
      </c>
      <c r="R152" s="27"/>
      <c r="S152" s="27"/>
      <c r="T152" s="27"/>
      <c r="U152" s="27"/>
      <c r="V152" s="114" t="s">
        <v>200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20</v>
      </c>
      <c r="AL152" s="115"/>
      <c r="AM152" s="115"/>
      <c r="AN152" s="115"/>
      <c r="AO152" s="115"/>
      <c r="AP152" s="115">
        <v>20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20</v>
      </c>
      <c r="BA152" s="115"/>
      <c r="BB152" s="115"/>
      <c r="BC152" s="115"/>
      <c r="BD152" s="115"/>
      <c r="BE152" s="115">
        <v>20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20</v>
      </c>
      <c r="BP152" s="115"/>
      <c r="BQ152" s="115"/>
      <c r="BR152" s="115"/>
      <c r="BS152" s="115"/>
      <c r="BT152" s="115">
        <v>20</v>
      </c>
      <c r="BU152" s="115"/>
      <c r="BV152" s="115"/>
      <c r="BW152" s="115"/>
      <c r="BX152" s="115"/>
    </row>
    <row r="153" spans="1:76" s="99" customFormat="1" ht="15" customHeight="1" x14ac:dyDescent="0.2">
      <c r="A153" s="89">
        <v>2</v>
      </c>
      <c r="B153" s="90"/>
      <c r="C153" s="90"/>
      <c r="D153" s="114" t="s">
        <v>375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199</v>
      </c>
      <c r="R153" s="27"/>
      <c r="S153" s="27"/>
      <c r="T153" s="27"/>
      <c r="U153" s="27"/>
      <c r="V153" s="114" t="s">
        <v>200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28.38</v>
      </c>
      <c r="AG153" s="115"/>
      <c r="AH153" s="115"/>
      <c r="AI153" s="115"/>
      <c r="AJ153" s="115"/>
      <c r="AK153" s="115">
        <v>97.8</v>
      </c>
      <c r="AL153" s="115"/>
      <c r="AM153" s="115"/>
      <c r="AN153" s="115"/>
      <c r="AO153" s="115"/>
      <c r="AP153" s="115">
        <v>126.17999999999999</v>
      </c>
      <c r="AQ153" s="115"/>
      <c r="AR153" s="115"/>
      <c r="AS153" s="115"/>
      <c r="AT153" s="115"/>
      <c r="AU153" s="115">
        <v>38.74</v>
      </c>
      <c r="AV153" s="115"/>
      <c r="AW153" s="115"/>
      <c r="AX153" s="115"/>
      <c r="AY153" s="115"/>
      <c r="AZ153" s="115">
        <v>10</v>
      </c>
      <c r="BA153" s="115"/>
      <c r="BB153" s="115"/>
      <c r="BC153" s="115"/>
      <c r="BD153" s="115"/>
      <c r="BE153" s="115">
        <v>48.74</v>
      </c>
      <c r="BF153" s="115"/>
      <c r="BG153" s="115"/>
      <c r="BH153" s="115"/>
      <c r="BI153" s="115"/>
      <c r="BJ153" s="115">
        <v>29.26</v>
      </c>
      <c r="BK153" s="115"/>
      <c r="BL153" s="115"/>
      <c r="BM153" s="115"/>
      <c r="BN153" s="115"/>
      <c r="BO153" s="115">
        <v>0.6</v>
      </c>
      <c r="BP153" s="115"/>
      <c r="BQ153" s="115"/>
      <c r="BR153" s="115"/>
      <c r="BS153" s="115"/>
      <c r="BT153" s="115">
        <v>29.860000000000003</v>
      </c>
      <c r="BU153" s="115"/>
      <c r="BV153" s="115"/>
      <c r="BW153" s="115"/>
      <c r="BX153" s="115"/>
    </row>
    <row r="154" spans="1:76" s="99" customFormat="1" ht="30" customHeight="1" x14ac:dyDescent="0.2">
      <c r="A154" s="89">
        <v>3</v>
      </c>
      <c r="B154" s="90"/>
      <c r="C154" s="90"/>
      <c r="D154" s="114" t="s">
        <v>399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199</v>
      </c>
      <c r="R154" s="27"/>
      <c r="S154" s="27"/>
      <c r="T154" s="27"/>
      <c r="U154" s="27"/>
      <c r="V154" s="114" t="s">
        <v>200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19800</v>
      </c>
      <c r="AG154" s="115"/>
      <c r="AH154" s="115"/>
      <c r="AI154" s="115"/>
      <c r="AJ154" s="115"/>
      <c r="AK154" s="115">
        <v>747</v>
      </c>
      <c r="AL154" s="115"/>
      <c r="AM154" s="115"/>
      <c r="AN154" s="115"/>
      <c r="AO154" s="115"/>
      <c r="AP154" s="115">
        <v>20547</v>
      </c>
      <c r="AQ154" s="115"/>
      <c r="AR154" s="115"/>
      <c r="AS154" s="115"/>
      <c r="AT154" s="115"/>
      <c r="AU154" s="115">
        <v>26401</v>
      </c>
      <c r="AV154" s="115"/>
      <c r="AW154" s="115"/>
      <c r="AX154" s="115"/>
      <c r="AY154" s="115"/>
      <c r="AZ154" s="115">
        <v>342</v>
      </c>
      <c r="BA154" s="115"/>
      <c r="BB154" s="115"/>
      <c r="BC154" s="115"/>
      <c r="BD154" s="115"/>
      <c r="BE154" s="115">
        <v>26743</v>
      </c>
      <c r="BF154" s="115"/>
      <c r="BG154" s="115"/>
      <c r="BH154" s="115"/>
      <c r="BI154" s="115"/>
      <c r="BJ154" s="115">
        <v>23294</v>
      </c>
      <c r="BK154" s="115"/>
      <c r="BL154" s="115"/>
      <c r="BM154" s="115"/>
      <c r="BN154" s="115"/>
      <c r="BO154" s="115">
        <v>486</v>
      </c>
      <c r="BP154" s="115"/>
      <c r="BQ154" s="115"/>
      <c r="BR154" s="115"/>
      <c r="BS154" s="115"/>
      <c r="BT154" s="115">
        <v>23780</v>
      </c>
      <c r="BU154" s="115"/>
      <c r="BV154" s="115"/>
      <c r="BW154" s="115"/>
      <c r="BX154" s="115"/>
    </row>
    <row r="155" spans="1:76" s="6" customFormat="1" ht="15" customHeight="1" x14ac:dyDescent="0.2">
      <c r="A155" s="86">
        <v>0</v>
      </c>
      <c r="B155" s="87"/>
      <c r="C155" s="87"/>
      <c r="D155" s="113" t="s">
        <v>293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  <c r="Q155" s="111"/>
      <c r="R155" s="111"/>
      <c r="S155" s="111"/>
      <c r="T155" s="111"/>
      <c r="U155" s="111"/>
      <c r="V155" s="113"/>
      <c r="W155" s="101"/>
      <c r="X155" s="101"/>
      <c r="Y155" s="101"/>
      <c r="Z155" s="101"/>
      <c r="AA155" s="101"/>
      <c r="AB155" s="101"/>
      <c r="AC155" s="101"/>
      <c r="AD155" s="101"/>
      <c r="AE155" s="10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</row>
    <row r="156" spans="1:76" s="99" customFormat="1" ht="57" customHeight="1" x14ac:dyDescent="0.2">
      <c r="A156" s="89">
        <v>1</v>
      </c>
      <c r="B156" s="90"/>
      <c r="C156" s="90"/>
      <c r="D156" s="114" t="s">
        <v>377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297</v>
      </c>
      <c r="R156" s="27"/>
      <c r="S156" s="27"/>
      <c r="T156" s="27"/>
      <c r="U156" s="27"/>
      <c r="V156" s="114" t="s">
        <v>200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30</v>
      </c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>
        <v>30</v>
      </c>
      <c r="AQ156" s="115"/>
      <c r="AR156" s="115"/>
      <c r="AS156" s="115"/>
      <c r="AT156" s="115"/>
      <c r="AU156" s="115">
        <v>1</v>
      </c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>
        <v>1</v>
      </c>
      <c r="BF156" s="115"/>
      <c r="BG156" s="115"/>
      <c r="BH156" s="115"/>
      <c r="BI156" s="115"/>
      <c r="BJ156" s="115">
        <v>67</v>
      </c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>
        <v>67</v>
      </c>
      <c r="BU156" s="115"/>
      <c r="BV156" s="115"/>
      <c r="BW156" s="115"/>
      <c r="BX156" s="115"/>
    </row>
    <row r="158" spans="1:76" ht="14.25" customHeight="1" x14ac:dyDescent="0.2">
      <c r="A158" s="29" t="s">
        <v>255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6" ht="23.1" customHeight="1" x14ac:dyDescent="0.2">
      <c r="A159" s="54" t="s">
        <v>6</v>
      </c>
      <c r="B159" s="55"/>
      <c r="C159" s="55"/>
      <c r="D159" s="27" t="s">
        <v>9</v>
      </c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8</v>
      </c>
      <c r="R159" s="27"/>
      <c r="S159" s="27"/>
      <c r="T159" s="27"/>
      <c r="U159" s="27"/>
      <c r="V159" s="27" t="s">
        <v>7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36" t="s">
        <v>246</v>
      </c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8"/>
      <c r="AU159" s="36" t="s">
        <v>251</v>
      </c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8"/>
    </row>
    <row r="160" spans="1:76" ht="28.5" customHeight="1" x14ac:dyDescent="0.2">
      <c r="A160" s="57"/>
      <c r="B160" s="58"/>
      <c r="C160" s="58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 t="s">
        <v>4</v>
      </c>
      <c r="AG160" s="27"/>
      <c r="AH160" s="27"/>
      <c r="AI160" s="27"/>
      <c r="AJ160" s="27"/>
      <c r="AK160" s="27" t="s">
        <v>3</v>
      </c>
      <c r="AL160" s="27"/>
      <c r="AM160" s="27"/>
      <c r="AN160" s="27"/>
      <c r="AO160" s="27"/>
      <c r="AP160" s="27" t="s">
        <v>123</v>
      </c>
      <c r="AQ160" s="27"/>
      <c r="AR160" s="27"/>
      <c r="AS160" s="27"/>
      <c r="AT160" s="27"/>
      <c r="AU160" s="27" t="s">
        <v>4</v>
      </c>
      <c r="AV160" s="27"/>
      <c r="AW160" s="27"/>
      <c r="AX160" s="27"/>
      <c r="AY160" s="27"/>
      <c r="AZ160" s="27" t="s">
        <v>3</v>
      </c>
      <c r="BA160" s="27"/>
      <c r="BB160" s="27"/>
      <c r="BC160" s="27"/>
      <c r="BD160" s="27"/>
      <c r="BE160" s="27" t="s">
        <v>90</v>
      </c>
      <c r="BF160" s="27"/>
      <c r="BG160" s="27"/>
      <c r="BH160" s="27"/>
      <c r="BI160" s="27"/>
    </row>
    <row r="161" spans="1:79" ht="15" customHeight="1" x14ac:dyDescent="0.2">
      <c r="A161" s="36">
        <v>1</v>
      </c>
      <c r="B161" s="37"/>
      <c r="C161" s="37"/>
      <c r="D161" s="27">
        <v>2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>
        <v>3</v>
      </c>
      <c r="R161" s="27"/>
      <c r="S161" s="27"/>
      <c r="T161" s="27"/>
      <c r="U161" s="27"/>
      <c r="V161" s="27">
        <v>4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7">
        <v>5</v>
      </c>
      <c r="AG161" s="27"/>
      <c r="AH161" s="27"/>
      <c r="AI161" s="27"/>
      <c r="AJ161" s="27"/>
      <c r="AK161" s="27">
        <v>6</v>
      </c>
      <c r="AL161" s="27"/>
      <c r="AM161" s="27"/>
      <c r="AN161" s="27"/>
      <c r="AO161" s="27"/>
      <c r="AP161" s="27">
        <v>7</v>
      </c>
      <c r="AQ161" s="27"/>
      <c r="AR161" s="27"/>
      <c r="AS161" s="27"/>
      <c r="AT161" s="27"/>
      <c r="AU161" s="27">
        <v>8</v>
      </c>
      <c r="AV161" s="27"/>
      <c r="AW161" s="27"/>
      <c r="AX161" s="27"/>
      <c r="AY161" s="27"/>
      <c r="AZ161" s="27">
        <v>9</v>
      </c>
      <c r="BA161" s="27"/>
      <c r="BB161" s="27"/>
      <c r="BC161" s="27"/>
      <c r="BD161" s="27"/>
      <c r="BE161" s="27">
        <v>10</v>
      </c>
      <c r="BF161" s="27"/>
      <c r="BG161" s="27"/>
      <c r="BH161" s="27"/>
      <c r="BI161" s="27"/>
    </row>
    <row r="162" spans="1:79" ht="15.75" hidden="1" customHeight="1" x14ac:dyDescent="0.2">
      <c r="A162" s="39" t="s">
        <v>154</v>
      </c>
      <c r="B162" s="40"/>
      <c r="C162" s="40"/>
      <c r="D162" s="27" t="s">
        <v>57</v>
      </c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 t="s">
        <v>70</v>
      </c>
      <c r="R162" s="27"/>
      <c r="S162" s="27"/>
      <c r="T162" s="27"/>
      <c r="U162" s="27"/>
      <c r="V162" s="27" t="s">
        <v>71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26" t="s">
        <v>107</v>
      </c>
      <c r="AG162" s="26"/>
      <c r="AH162" s="26"/>
      <c r="AI162" s="26"/>
      <c r="AJ162" s="26"/>
      <c r="AK162" s="30" t="s">
        <v>108</v>
      </c>
      <c r="AL162" s="30"/>
      <c r="AM162" s="30"/>
      <c r="AN162" s="30"/>
      <c r="AO162" s="30"/>
      <c r="AP162" s="50" t="s">
        <v>189</v>
      </c>
      <c r="AQ162" s="50"/>
      <c r="AR162" s="50"/>
      <c r="AS162" s="50"/>
      <c r="AT162" s="50"/>
      <c r="AU162" s="26" t="s">
        <v>109</v>
      </c>
      <c r="AV162" s="26"/>
      <c r="AW162" s="26"/>
      <c r="AX162" s="26"/>
      <c r="AY162" s="26"/>
      <c r="AZ162" s="30" t="s">
        <v>110</v>
      </c>
      <c r="BA162" s="30"/>
      <c r="BB162" s="30"/>
      <c r="BC162" s="30"/>
      <c r="BD162" s="30"/>
      <c r="BE162" s="50" t="s">
        <v>189</v>
      </c>
      <c r="BF162" s="50"/>
      <c r="BG162" s="50"/>
      <c r="BH162" s="50"/>
      <c r="BI162" s="50"/>
      <c r="CA162" t="s">
        <v>39</v>
      </c>
    </row>
    <row r="163" spans="1:79" s="6" customFormat="1" ht="14.25" x14ac:dyDescent="0.2">
      <c r="A163" s="86">
        <v>0</v>
      </c>
      <c r="B163" s="87"/>
      <c r="C163" s="87"/>
      <c r="D163" s="111" t="s">
        <v>188</v>
      </c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CA163" s="6" t="s">
        <v>40</v>
      </c>
    </row>
    <row r="164" spans="1:79" s="99" customFormat="1" ht="28.5" customHeight="1" x14ac:dyDescent="0.2">
      <c r="A164" s="89">
        <v>1</v>
      </c>
      <c r="B164" s="90"/>
      <c r="C164" s="90"/>
      <c r="D164" s="114" t="s">
        <v>326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191</v>
      </c>
      <c r="R164" s="27"/>
      <c r="S164" s="27"/>
      <c r="T164" s="27"/>
      <c r="U164" s="27"/>
      <c r="V164" s="27" t="s">
        <v>192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3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3</v>
      </c>
      <c r="AQ164" s="115"/>
      <c r="AR164" s="115"/>
      <c r="AS164" s="115"/>
      <c r="AT164" s="115"/>
      <c r="AU164" s="115">
        <v>3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3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2</v>
      </c>
      <c r="B165" s="90"/>
      <c r="C165" s="90"/>
      <c r="D165" s="114" t="s">
        <v>327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192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31.75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31.75</v>
      </c>
      <c r="AQ165" s="115"/>
      <c r="AR165" s="115"/>
      <c r="AS165" s="115"/>
      <c r="AT165" s="115"/>
      <c r="AU165" s="115">
        <v>31.75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31.75</v>
      </c>
      <c r="BF165" s="115"/>
      <c r="BG165" s="115"/>
      <c r="BH165" s="115"/>
      <c r="BI165" s="115"/>
    </row>
    <row r="166" spans="1:79" s="99" customFormat="1" ht="30" customHeight="1" x14ac:dyDescent="0.2">
      <c r="A166" s="89">
        <v>3</v>
      </c>
      <c r="B166" s="90"/>
      <c r="C166" s="90"/>
      <c r="D166" s="114" t="s">
        <v>328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192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31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31</v>
      </c>
      <c r="AQ166" s="115"/>
      <c r="AR166" s="115"/>
      <c r="AS166" s="115"/>
      <c r="AT166" s="115"/>
      <c r="AU166" s="115">
        <v>31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31</v>
      </c>
      <c r="BF166" s="115"/>
      <c r="BG166" s="115"/>
      <c r="BH166" s="115"/>
      <c r="BI166" s="115"/>
    </row>
    <row r="167" spans="1:79" s="99" customFormat="1" ht="15" customHeight="1" x14ac:dyDescent="0.2">
      <c r="A167" s="89">
        <v>4</v>
      </c>
      <c r="B167" s="90"/>
      <c r="C167" s="90"/>
      <c r="D167" s="114" t="s">
        <v>269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191</v>
      </c>
      <c r="R167" s="27"/>
      <c r="S167" s="27"/>
      <c r="T167" s="27"/>
      <c r="U167" s="27"/>
      <c r="V167" s="27" t="s">
        <v>270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3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3</v>
      </c>
      <c r="AQ167" s="115"/>
      <c r="AR167" s="115"/>
      <c r="AS167" s="115"/>
      <c r="AT167" s="115"/>
      <c r="AU167" s="115">
        <v>3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3</v>
      </c>
      <c r="BF167" s="115"/>
      <c r="BG167" s="115"/>
      <c r="BH167" s="115"/>
      <c r="BI167" s="115"/>
    </row>
    <row r="168" spans="1:79" s="99" customFormat="1" ht="30" customHeight="1" x14ac:dyDescent="0.2">
      <c r="A168" s="89">
        <v>5</v>
      </c>
      <c r="B168" s="90"/>
      <c r="C168" s="90"/>
      <c r="D168" s="114" t="s">
        <v>388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191</v>
      </c>
      <c r="R168" s="27"/>
      <c r="S168" s="27"/>
      <c r="T168" s="27"/>
      <c r="U168" s="27"/>
      <c r="V168" s="27" t="s">
        <v>270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</v>
      </c>
      <c r="BF168" s="115"/>
      <c r="BG168" s="115"/>
      <c r="BH168" s="115"/>
      <c r="BI168" s="115"/>
    </row>
    <row r="169" spans="1:79" s="99" customFormat="1" ht="30" customHeight="1" x14ac:dyDescent="0.2">
      <c r="A169" s="89">
        <v>6</v>
      </c>
      <c r="B169" s="90"/>
      <c r="C169" s="90"/>
      <c r="D169" s="114" t="s">
        <v>389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191</v>
      </c>
      <c r="R169" s="27"/>
      <c r="S169" s="27"/>
      <c r="T169" s="27"/>
      <c r="U169" s="27"/>
      <c r="V169" s="27" t="s">
        <v>270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2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2</v>
      </c>
      <c r="AQ169" s="115"/>
      <c r="AR169" s="115"/>
      <c r="AS169" s="115"/>
      <c r="AT169" s="115"/>
      <c r="AU169" s="115">
        <v>2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2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7</v>
      </c>
      <c r="B170" s="90"/>
      <c r="C170" s="90"/>
      <c r="D170" s="114" t="s">
        <v>390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191</v>
      </c>
      <c r="R170" s="27"/>
      <c r="S170" s="27"/>
      <c r="T170" s="27"/>
      <c r="U170" s="27"/>
      <c r="V170" s="27" t="s">
        <v>270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39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39</v>
      </c>
      <c r="AQ170" s="115"/>
      <c r="AR170" s="115"/>
      <c r="AS170" s="115"/>
      <c r="AT170" s="115"/>
      <c r="AU170" s="115">
        <v>39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39</v>
      </c>
      <c r="BF170" s="115"/>
      <c r="BG170" s="115"/>
      <c r="BH170" s="115"/>
      <c r="BI170" s="115"/>
    </row>
    <row r="171" spans="1:79" s="99" customFormat="1" ht="45" customHeight="1" x14ac:dyDescent="0.2">
      <c r="A171" s="89">
        <v>8</v>
      </c>
      <c r="B171" s="90"/>
      <c r="C171" s="90"/>
      <c r="D171" s="114" t="s">
        <v>391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191</v>
      </c>
      <c r="R171" s="27"/>
      <c r="S171" s="27"/>
      <c r="T171" s="27"/>
      <c r="U171" s="27"/>
      <c r="V171" s="27" t="s">
        <v>192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7.25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7.25</v>
      </c>
      <c r="AQ171" s="115"/>
      <c r="AR171" s="115"/>
      <c r="AS171" s="115"/>
      <c r="AT171" s="115"/>
      <c r="AU171" s="115">
        <v>7.25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7.25</v>
      </c>
      <c r="BF171" s="115"/>
      <c r="BG171" s="115"/>
      <c r="BH171" s="115"/>
      <c r="BI171" s="115"/>
    </row>
    <row r="172" spans="1:79" s="99" customFormat="1" ht="60" customHeight="1" x14ac:dyDescent="0.2">
      <c r="A172" s="89">
        <v>9</v>
      </c>
      <c r="B172" s="90"/>
      <c r="C172" s="90"/>
      <c r="D172" s="114" t="s">
        <v>392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199</v>
      </c>
      <c r="R172" s="27"/>
      <c r="S172" s="27"/>
      <c r="T172" s="27"/>
      <c r="U172" s="27"/>
      <c r="V172" s="27" t="s">
        <v>281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9768098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9768098</v>
      </c>
      <c r="AQ172" s="115"/>
      <c r="AR172" s="115"/>
      <c r="AS172" s="115"/>
      <c r="AT172" s="115"/>
      <c r="AU172" s="115">
        <v>10695265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10695265</v>
      </c>
      <c r="BF172" s="115"/>
      <c r="BG172" s="115"/>
      <c r="BH172" s="115"/>
      <c r="BI172" s="115"/>
    </row>
    <row r="173" spans="1:79" s="6" customFormat="1" ht="14.25" x14ac:dyDescent="0.2">
      <c r="A173" s="86">
        <v>0</v>
      </c>
      <c r="B173" s="87"/>
      <c r="C173" s="87"/>
      <c r="D173" s="113" t="s">
        <v>193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14.25" customHeight="1" x14ac:dyDescent="0.2">
      <c r="A174" s="89">
        <v>1</v>
      </c>
      <c r="B174" s="90"/>
      <c r="C174" s="90"/>
      <c r="D174" s="114" t="s">
        <v>363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364</v>
      </c>
      <c r="R174" s="27"/>
      <c r="S174" s="27"/>
      <c r="T174" s="27"/>
      <c r="U174" s="27"/>
      <c r="V174" s="114" t="s">
        <v>195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3415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3415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79" s="99" customFormat="1" ht="15" customHeight="1" x14ac:dyDescent="0.2">
      <c r="A175" s="89">
        <v>2</v>
      </c>
      <c r="B175" s="90"/>
      <c r="C175" s="90"/>
      <c r="D175" s="114" t="s">
        <v>393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287</v>
      </c>
      <c r="R175" s="27"/>
      <c r="S175" s="27"/>
      <c r="T175" s="27"/>
      <c r="U175" s="27"/>
      <c r="V175" s="114" t="s">
        <v>195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302500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302500</v>
      </c>
      <c r="AQ175" s="115"/>
      <c r="AR175" s="115"/>
      <c r="AS175" s="115"/>
      <c r="AT175" s="115"/>
      <c r="AU175" s="115">
        <v>302500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302500</v>
      </c>
      <c r="BF175" s="115"/>
      <c r="BG175" s="115"/>
      <c r="BH175" s="115"/>
      <c r="BI175" s="115"/>
    </row>
    <row r="176" spans="1:79" s="99" customFormat="1" ht="30" customHeight="1" x14ac:dyDescent="0.2">
      <c r="A176" s="89">
        <v>3</v>
      </c>
      <c r="B176" s="90"/>
      <c r="C176" s="90"/>
      <c r="D176" s="114" t="s">
        <v>394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287</v>
      </c>
      <c r="R176" s="27"/>
      <c r="S176" s="27"/>
      <c r="T176" s="27"/>
      <c r="U176" s="27"/>
      <c r="V176" s="114" t="s">
        <v>195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0</v>
      </c>
      <c r="AG176" s="115"/>
      <c r="AH176" s="115"/>
      <c r="AI176" s="115"/>
      <c r="AJ176" s="115"/>
      <c r="AK176" s="115">
        <v>8685</v>
      </c>
      <c r="AL176" s="115"/>
      <c r="AM176" s="115"/>
      <c r="AN176" s="115"/>
      <c r="AO176" s="115"/>
      <c r="AP176" s="115">
        <v>8685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8685</v>
      </c>
      <c r="BA176" s="115"/>
      <c r="BB176" s="115"/>
      <c r="BC176" s="115"/>
      <c r="BD176" s="115"/>
      <c r="BE176" s="115">
        <v>8685</v>
      </c>
      <c r="BF176" s="115"/>
      <c r="BG176" s="115"/>
      <c r="BH176" s="115"/>
      <c r="BI176" s="115"/>
    </row>
    <row r="177" spans="1:70" s="99" customFormat="1" ht="30" customHeight="1" x14ac:dyDescent="0.2">
      <c r="A177" s="89">
        <v>4</v>
      </c>
      <c r="B177" s="90"/>
      <c r="C177" s="90"/>
      <c r="D177" s="114" t="s">
        <v>395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287</v>
      </c>
      <c r="R177" s="27"/>
      <c r="S177" s="27"/>
      <c r="T177" s="27"/>
      <c r="U177" s="27"/>
      <c r="V177" s="114" t="s">
        <v>195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293815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293815</v>
      </c>
      <c r="AQ177" s="115"/>
      <c r="AR177" s="115"/>
      <c r="AS177" s="115"/>
      <c r="AT177" s="115"/>
      <c r="AU177" s="115">
        <v>293815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293815</v>
      </c>
      <c r="BF177" s="115"/>
      <c r="BG177" s="115"/>
      <c r="BH177" s="115"/>
      <c r="BI177" s="115"/>
    </row>
    <row r="178" spans="1:70" s="99" customFormat="1" ht="45" customHeight="1" x14ac:dyDescent="0.2">
      <c r="A178" s="89">
        <v>5</v>
      </c>
      <c r="B178" s="90"/>
      <c r="C178" s="90"/>
      <c r="D178" s="114" t="s">
        <v>396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191</v>
      </c>
      <c r="R178" s="27"/>
      <c r="S178" s="27"/>
      <c r="T178" s="27"/>
      <c r="U178" s="27"/>
      <c r="V178" s="114" t="s">
        <v>195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380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380</v>
      </c>
      <c r="AQ178" s="115"/>
      <c r="AR178" s="115"/>
      <c r="AS178" s="115"/>
      <c r="AT178" s="115"/>
      <c r="AU178" s="115">
        <v>380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380</v>
      </c>
      <c r="BF178" s="115"/>
      <c r="BG178" s="115"/>
      <c r="BH178" s="115"/>
      <c r="BI178" s="115"/>
    </row>
    <row r="179" spans="1:70" s="99" customFormat="1" ht="15" customHeight="1" x14ac:dyDescent="0.2">
      <c r="A179" s="89">
        <v>6</v>
      </c>
      <c r="B179" s="90"/>
      <c r="C179" s="90"/>
      <c r="D179" s="114" t="s">
        <v>397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335</v>
      </c>
      <c r="R179" s="27"/>
      <c r="S179" s="27"/>
      <c r="T179" s="27"/>
      <c r="U179" s="27"/>
      <c r="V179" s="114" t="s">
        <v>281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9768098</v>
      </c>
      <c r="AG179" s="115"/>
      <c r="AH179" s="115"/>
      <c r="AI179" s="115"/>
      <c r="AJ179" s="115"/>
      <c r="AK179" s="115">
        <v>184805</v>
      </c>
      <c r="AL179" s="115"/>
      <c r="AM179" s="115"/>
      <c r="AN179" s="115"/>
      <c r="AO179" s="115"/>
      <c r="AP179" s="115">
        <v>9952903</v>
      </c>
      <c r="AQ179" s="115"/>
      <c r="AR179" s="115"/>
      <c r="AS179" s="115"/>
      <c r="AT179" s="115"/>
      <c r="AU179" s="115">
        <v>10695265</v>
      </c>
      <c r="AV179" s="115"/>
      <c r="AW179" s="115"/>
      <c r="AX179" s="115"/>
      <c r="AY179" s="115"/>
      <c r="AZ179" s="115">
        <v>184805</v>
      </c>
      <c r="BA179" s="115"/>
      <c r="BB179" s="115"/>
      <c r="BC179" s="115"/>
      <c r="BD179" s="115"/>
      <c r="BE179" s="115">
        <v>10880070</v>
      </c>
      <c r="BF179" s="115"/>
      <c r="BG179" s="115"/>
      <c r="BH179" s="115"/>
      <c r="BI179" s="115"/>
    </row>
    <row r="180" spans="1:70" s="99" customFormat="1" ht="30" customHeight="1" x14ac:dyDescent="0.2">
      <c r="A180" s="89">
        <v>7</v>
      </c>
      <c r="B180" s="90"/>
      <c r="C180" s="90"/>
      <c r="D180" s="114" t="s">
        <v>398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335</v>
      </c>
      <c r="R180" s="27"/>
      <c r="S180" s="27"/>
      <c r="T180" s="27"/>
      <c r="U180" s="27"/>
      <c r="V180" s="114" t="s">
        <v>281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0</v>
      </c>
      <c r="AG180" s="115"/>
      <c r="AH180" s="115"/>
      <c r="AI180" s="115"/>
      <c r="AJ180" s="115"/>
      <c r="AK180" s="115">
        <v>8685</v>
      </c>
      <c r="AL180" s="115"/>
      <c r="AM180" s="115"/>
      <c r="AN180" s="115"/>
      <c r="AO180" s="115"/>
      <c r="AP180" s="115">
        <v>8685</v>
      </c>
      <c r="AQ180" s="115"/>
      <c r="AR180" s="115"/>
      <c r="AS180" s="115"/>
      <c r="AT180" s="115"/>
      <c r="AU180" s="115">
        <v>0</v>
      </c>
      <c r="AV180" s="115"/>
      <c r="AW180" s="115"/>
      <c r="AX180" s="115"/>
      <c r="AY180" s="115"/>
      <c r="AZ180" s="115">
        <v>8685</v>
      </c>
      <c r="BA180" s="115"/>
      <c r="BB180" s="115"/>
      <c r="BC180" s="115"/>
      <c r="BD180" s="115"/>
      <c r="BE180" s="115">
        <v>8685</v>
      </c>
      <c r="BF180" s="115"/>
      <c r="BG180" s="115"/>
      <c r="BH180" s="115"/>
      <c r="BI180" s="115"/>
    </row>
    <row r="181" spans="1:70" s="6" customFormat="1" ht="14.25" x14ac:dyDescent="0.2">
      <c r="A181" s="86">
        <v>0</v>
      </c>
      <c r="B181" s="87"/>
      <c r="C181" s="87"/>
      <c r="D181" s="113" t="s">
        <v>196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1"/>
      <c r="R181" s="111"/>
      <c r="S181" s="111"/>
      <c r="T181" s="111"/>
      <c r="U181" s="111"/>
      <c r="V181" s="113"/>
      <c r="W181" s="101"/>
      <c r="X181" s="101"/>
      <c r="Y181" s="101"/>
      <c r="Z181" s="101"/>
      <c r="AA181" s="101"/>
      <c r="AB181" s="101"/>
      <c r="AC181" s="101"/>
      <c r="AD181" s="101"/>
      <c r="AE181" s="102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</row>
    <row r="182" spans="1:70" s="99" customFormat="1" ht="14.25" customHeight="1" x14ac:dyDescent="0.2">
      <c r="A182" s="89">
        <v>1</v>
      </c>
      <c r="B182" s="90"/>
      <c r="C182" s="90"/>
      <c r="D182" s="114" t="s">
        <v>374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199</v>
      </c>
      <c r="R182" s="27"/>
      <c r="S182" s="27"/>
      <c r="T182" s="27"/>
      <c r="U182" s="27"/>
      <c r="V182" s="114" t="s">
        <v>200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20</v>
      </c>
      <c r="AL182" s="115"/>
      <c r="AM182" s="115"/>
      <c r="AN182" s="115"/>
      <c r="AO182" s="115"/>
      <c r="AP182" s="115">
        <v>20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20</v>
      </c>
      <c r="BA182" s="115"/>
      <c r="BB182" s="115"/>
      <c r="BC182" s="115"/>
      <c r="BD182" s="115"/>
      <c r="BE182" s="115">
        <v>20</v>
      </c>
      <c r="BF182" s="115"/>
      <c r="BG182" s="115"/>
      <c r="BH182" s="115"/>
      <c r="BI182" s="115"/>
    </row>
    <row r="183" spans="1:70" s="99" customFormat="1" ht="15" customHeight="1" x14ac:dyDescent="0.2">
      <c r="A183" s="89">
        <v>2</v>
      </c>
      <c r="B183" s="90"/>
      <c r="C183" s="90"/>
      <c r="D183" s="114" t="s">
        <v>375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199</v>
      </c>
      <c r="R183" s="27"/>
      <c r="S183" s="27"/>
      <c r="T183" s="27"/>
      <c r="U183" s="27"/>
      <c r="V183" s="114" t="s">
        <v>200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5">
        <v>28.82</v>
      </c>
      <c r="AG183" s="115"/>
      <c r="AH183" s="115"/>
      <c r="AI183" s="115"/>
      <c r="AJ183" s="115"/>
      <c r="AK183" s="115">
        <v>0.6</v>
      </c>
      <c r="AL183" s="115"/>
      <c r="AM183" s="115"/>
      <c r="AN183" s="115"/>
      <c r="AO183" s="115"/>
      <c r="AP183" s="115">
        <v>29.42</v>
      </c>
      <c r="AQ183" s="115"/>
      <c r="AR183" s="115"/>
      <c r="AS183" s="115"/>
      <c r="AT183" s="115"/>
      <c r="AU183" s="115">
        <v>28.72</v>
      </c>
      <c r="AV183" s="115"/>
      <c r="AW183" s="115"/>
      <c r="AX183" s="115"/>
      <c r="AY183" s="115"/>
      <c r="AZ183" s="115">
        <v>0.6</v>
      </c>
      <c r="BA183" s="115"/>
      <c r="BB183" s="115"/>
      <c r="BC183" s="115"/>
      <c r="BD183" s="115"/>
      <c r="BE183" s="115">
        <v>29.32</v>
      </c>
      <c r="BF183" s="115"/>
      <c r="BG183" s="115"/>
      <c r="BH183" s="115"/>
      <c r="BI183" s="115"/>
    </row>
    <row r="184" spans="1:70" s="99" customFormat="1" ht="30" customHeight="1" x14ac:dyDescent="0.2">
      <c r="A184" s="89">
        <v>3</v>
      </c>
      <c r="B184" s="90"/>
      <c r="C184" s="90"/>
      <c r="D184" s="114" t="s">
        <v>399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199</v>
      </c>
      <c r="R184" s="27"/>
      <c r="S184" s="27"/>
      <c r="T184" s="27"/>
      <c r="U184" s="27"/>
      <c r="V184" s="114" t="s">
        <v>200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25706</v>
      </c>
      <c r="AG184" s="115"/>
      <c r="AH184" s="115"/>
      <c r="AI184" s="115"/>
      <c r="AJ184" s="115"/>
      <c r="AK184" s="115">
        <v>486</v>
      </c>
      <c r="AL184" s="115"/>
      <c r="AM184" s="115"/>
      <c r="AN184" s="115"/>
      <c r="AO184" s="115"/>
      <c r="AP184" s="115">
        <v>26192</v>
      </c>
      <c r="AQ184" s="115"/>
      <c r="AR184" s="115"/>
      <c r="AS184" s="115"/>
      <c r="AT184" s="115"/>
      <c r="AU184" s="115">
        <v>32781</v>
      </c>
      <c r="AV184" s="115"/>
      <c r="AW184" s="115"/>
      <c r="AX184" s="115"/>
      <c r="AY184" s="115"/>
      <c r="AZ184" s="115">
        <v>486</v>
      </c>
      <c r="BA184" s="115"/>
      <c r="BB184" s="115"/>
      <c r="BC184" s="115"/>
      <c r="BD184" s="115"/>
      <c r="BE184" s="115">
        <v>33267</v>
      </c>
      <c r="BF184" s="115"/>
      <c r="BG184" s="115"/>
      <c r="BH184" s="115"/>
      <c r="BI184" s="115"/>
    </row>
    <row r="185" spans="1:70" s="6" customFormat="1" ht="14.25" x14ac:dyDescent="0.2">
      <c r="A185" s="86">
        <v>0</v>
      </c>
      <c r="B185" s="87"/>
      <c r="C185" s="87"/>
      <c r="D185" s="113" t="s">
        <v>293</v>
      </c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2"/>
      <c r="Q185" s="111"/>
      <c r="R185" s="111"/>
      <c r="S185" s="111"/>
      <c r="T185" s="111"/>
      <c r="U185" s="111"/>
      <c r="V185" s="113"/>
      <c r="W185" s="101"/>
      <c r="X185" s="101"/>
      <c r="Y185" s="101"/>
      <c r="Z185" s="101"/>
      <c r="AA185" s="101"/>
      <c r="AB185" s="101"/>
      <c r="AC185" s="101"/>
      <c r="AD185" s="101"/>
      <c r="AE185" s="102"/>
      <c r="AF185" s="112"/>
      <c r="AG185" s="112"/>
      <c r="AH185" s="112"/>
      <c r="AI185" s="112"/>
      <c r="AJ185" s="112"/>
      <c r="AK185" s="112"/>
      <c r="AL185" s="112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</row>
    <row r="186" spans="1:70" s="99" customFormat="1" ht="57" customHeight="1" x14ac:dyDescent="0.2">
      <c r="A186" s="89">
        <v>1</v>
      </c>
      <c r="B186" s="90"/>
      <c r="C186" s="90"/>
      <c r="D186" s="114" t="s">
        <v>377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297</v>
      </c>
      <c r="R186" s="27"/>
      <c r="S186" s="27"/>
      <c r="T186" s="27"/>
      <c r="U186" s="27"/>
      <c r="V186" s="114" t="s">
        <v>200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67</v>
      </c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>
        <v>67</v>
      </c>
      <c r="AQ186" s="115"/>
      <c r="AR186" s="115"/>
      <c r="AS186" s="115"/>
      <c r="AT186" s="115"/>
      <c r="AU186" s="115">
        <v>67</v>
      </c>
      <c r="AV186" s="115"/>
      <c r="AW186" s="115"/>
      <c r="AX186" s="115"/>
      <c r="AY186" s="115"/>
      <c r="AZ186" s="115">
        <v>0</v>
      </c>
      <c r="BA186" s="115"/>
      <c r="BB186" s="115"/>
      <c r="BC186" s="115"/>
      <c r="BD186" s="115"/>
      <c r="BE186" s="115">
        <v>67</v>
      </c>
      <c r="BF186" s="115"/>
      <c r="BG186" s="115"/>
      <c r="BH186" s="115"/>
      <c r="BI186" s="115"/>
    </row>
    <row r="188" spans="1:70" ht="14.25" customHeight="1" x14ac:dyDescent="0.2">
      <c r="A188" s="29" t="s">
        <v>124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0" ht="15" customHeight="1" x14ac:dyDescent="0.2">
      <c r="A189" s="44" t="s">
        <v>224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</row>
    <row r="190" spans="1:70" ht="12.95" customHeight="1" x14ac:dyDescent="0.2">
      <c r="A190" s="54" t="s">
        <v>19</v>
      </c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6"/>
      <c r="U190" s="27" t="s">
        <v>225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7" t="s">
        <v>228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 t="s">
        <v>235</v>
      </c>
      <c r="AP190" s="27"/>
      <c r="AQ190" s="27"/>
      <c r="AR190" s="27"/>
      <c r="AS190" s="27"/>
      <c r="AT190" s="27"/>
      <c r="AU190" s="27"/>
      <c r="AV190" s="27"/>
      <c r="AW190" s="27"/>
      <c r="AX190" s="27"/>
      <c r="AY190" s="27" t="s">
        <v>246</v>
      </c>
      <c r="AZ190" s="27"/>
      <c r="BA190" s="27"/>
      <c r="BB190" s="27"/>
      <c r="BC190" s="27"/>
      <c r="BD190" s="27"/>
      <c r="BE190" s="27"/>
      <c r="BF190" s="27"/>
      <c r="BG190" s="27"/>
      <c r="BH190" s="27"/>
      <c r="BI190" s="27" t="s">
        <v>251</v>
      </c>
      <c r="BJ190" s="27"/>
      <c r="BK190" s="27"/>
      <c r="BL190" s="27"/>
      <c r="BM190" s="27"/>
      <c r="BN190" s="27"/>
      <c r="BO190" s="27"/>
      <c r="BP190" s="27"/>
      <c r="BQ190" s="27"/>
      <c r="BR190" s="27"/>
    </row>
    <row r="191" spans="1:70" ht="30" customHeight="1" x14ac:dyDescent="0.2">
      <c r="A191" s="57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9"/>
      <c r="U191" s="27" t="s">
        <v>4</v>
      </c>
      <c r="V191" s="27"/>
      <c r="W191" s="27"/>
      <c r="X191" s="27"/>
      <c r="Y191" s="27"/>
      <c r="Z191" s="27" t="s">
        <v>3</v>
      </c>
      <c r="AA191" s="27"/>
      <c r="AB191" s="27"/>
      <c r="AC191" s="27"/>
      <c r="AD191" s="27"/>
      <c r="AE191" s="27" t="s">
        <v>4</v>
      </c>
      <c r="AF191" s="27"/>
      <c r="AG191" s="27"/>
      <c r="AH191" s="27"/>
      <c r="AI191" s="27"/>
      <c r="AJ191" s="27" t="s">
        <v>3</v>
      </c>
      <c r="AK191" s="27"/>
      <c r="AL191" s="27"/>
      <c r="AM191" s="27"/>
      <c r="AN191" s="27"/>
      <c r="AO191" s="27" t="s">
        <v>4</v>
      </c>
      <c r="AP191" s="27"/>
      <c r="AQ191" s="27"/>
      <c r="AR191" s="27"/>
      <c r="AS191" s="27"/>
      <c r="AT191" s="27" t="s">
        <v>3</v>
      </c>
      <c r="AU191" s="27"/>
      <c r="AV191" s="27"/>
      <c r="AW191" s="27"/>
      <c r="AX191" s="27"/>
      <c r="AY191" s="27" t="s">
        <v>4</v>
      </c>
      <c r="AZ191" s="27"/>
      <c r="BA191" s="27"/>
      <c r="BB191" s="27"/>
      <c r="BC191" s="27"/>
      <c r="BD191" s="27" t="s">
        <v>3</v>
      </c>
      <c r="BE191" s="27"/>
      <c r="BF191" s="27"/>
      <c r="BG191" s="27"/>
      <c r="BH191" s="27"/>
      <c r="BI191" s="27" t="s">
        <v>4</v>
      </c>
      <c r="BJ191" s="27"/>
      <c r="BK191" s="27"/>
      <c r="BL191" s="27"/>
      <c r="BM191" s="27"/>
      <c r="BN191" s="27" t="s">
        <v>3</v>
      </c>
      <c r="BO191" s="27"/>
      <c r="BP191" s="27"/>
      <c r="BQ191" s="27"/>
      <c r="BR191" s="27"/>
    </row>
    <row r="192" spans="1:70" ht="15" customHeight="1" x14ac:dyDescent="0.2">
      <c r="A192" s="36">
        <v>1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8"/>
      <c r="U192" s="27">
        <v>2</v>
      </c>
      <c r="V192" s="27"/>
      <c r="W192" s="27"/>
      <c r="X192" s="27"/>
      <c r="Y192" s="27"/>
      <c r="Z192" s="27">
        <v>3</v>
      </c>
      <c r="AA192" s="27"/>
      <c r="AB192" s="27"/>
      <c r="AC192" s="27"/>
      <c r="AD192" s="27"/>
      <c r="AE192" s="27">
        <v>4</v>
      </c>
      <c r="AF192" s="27"/>
      <c r="AG192" s="27"/>
      <c r="AH192" s="27"/>
      <c r="AI192" s="27"/>
      <c r="AJ192" s="27">
        <v>5</v>
      </c>
      <c r="AK192" s="27"/>
      <c r="AL192" s="27"/>
      <c r="AM192" s="27"/>
      <c r="AN192" s="27"/>
      <c r="AO192" s="27">
        <v>6</v>
      </c>
      <c r="AP192" s="27"/>
      <c r="AQ192" s="27"/>
      <c r="AR192" s="27"/>
      <c r="AS192" s="27"/>
      <c r="AT192" s="27">
        <v>7</v>
      </c>
      <c r="AU192" s="27"/>
      <c r="AV192" s="27"/>
      <c r="AW192" s="27"/>
      <c r="AX192" s="27"/>
      <c r="AY192" s="27">
        <v>8</v>
      </c>
      <c r="AZ192" s="27"/>
      <c r="BA192" s="27"/>
      <c r="BB192" s="27"/>
      <c r="BC192" s="27"/>
      <c r="BD192" s="27">
        <v>9</v>
      </c>
      <c r="BE192" s="27"/>
      <c r="BF192" s="27"/>
      <c r="BG192" s="27"/>
      <c r="BH192" s="27"/>
      <c r="BI192" s="27">
        <v>10</v>
      </c>
      <c r="BJ192" s="27"/>
      <c r="BK192" s="27"/>
      <c r="BL192" s="27"/>
      <c r="BM192" s="27"/>
      <c r="BN192" s="27">
        <v>11</v>
      </c>
      <c r="BO192" s="27"/>
      <c r="BP192" s="27"/>
      <c r="BQ192" s="27"/>
      <c r="BR192" s="27"/>
    </row>
    <row r="193" spans="1:79" s="1" customFormat="1" ht="15.75" hidden="1" customHeight="1" x14ac:dyDescent="0.2">
      <c r="A193" s="39" t="s">
        <v>57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1"/>
      <c r="U193" s="26" t="s">
        <v>65</v>
      </c>
      <c r="V193" s="26"/>
      <c r="W193" s="26"/>
      <c r="X193" s="26"/>
      <c r="Y193" s="26"/>
      <c r="Z193" s="30" t="s">
        <v>66</v>
      </c>
      <c r="AA193" s="30"/>
      <c r="AB193" s="30"/>
      <c r="AC193" s="30"/>
      <c r="AD193" s="30"/>
      <c r="AE193" s="26" t="s">
        <v>67</v>
      </c>
      <c r="AF193" s="26"/>
      <c r="AG193" s="26"/>
      <c r="AH193" s="26"/>
      <c r="AI193" s="26"/>
      <c r="AJ193" s="30" t="s">
        <v>68</v>
      </c>
      <c r="AK193" s="30"/>
      <c r="AL193" s="30"/>
      <c r="AM193" s="30"/>
      <c r="AN193" s="30"/>
      <c r="AO193" s="26" t="s">
        <v>58</v>
      </c>
      <c r="AP193" s="26"/>
      <c r="AQ193" s="26"/>
      <c r="AR193" s="26"/>
      <c r="AS193" s="26"/>
      <c r="AT193" s="30" t="s">
        <v>59</v>
      </c>
      <c r="AU193" s="30"/>
      <c r="AV193" s="30"/>
      <c r="AW193" s="30"/>
      <c r="AX193" s="30"/>
      <c r="AY193" s="26" t="s">
        <v>60</v>
      </c>
      <c r="AZ193" s="26"/>
      <c r="BA193" s="26"/>
      <c r="BB193" s="26"/>
      <c r="BC193" s="26"/>
      <c r="BD193" s="30" t="s">
        <v>61</v>
      </c>
      <c r="BE193" s="30"/>
      <c r="BF193" s="30"/>
      <c r="BG193" s="30"/>
      <c r="BH193" s="30"/>
      <c r="BI193" s="26" t="s">
        <v>62</v>
      </c>
      <c r="BJ193" s="26"/>
      <c r="BK193" s="26"/>
      <c r="BL193" s="26"/>
      <c r="BM193" s="26"/>
      <c r="BN193" s="30" t="s">
        <v>63</v>
      </c>
      <c r="BO193" s="30"/>
      <c r="BP193" s="30"/>
      <c r="BQ193" s="30"/>
      <c r="BR193" s="30"/>
      <c r="CA193" t="s">
        <v>41</v>
      </c>
    </row>
    <row r="194" spans="1:79" s="6" customFormat="1" ht="12.75" customHeight="1" x14ac:dyDescent="0.2">
      <c r="A194" s="100" t="s">
        <v>201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2"/>
      <c r="U194" s="116">
        <v>4257111</v>
      </c>
      <c r="V194" s="116"/>
      <c r="W194" s="116"/>
      <c r="X194" s="116"/>
      <c r="Y194" s="116"/>
      <c r="Z194" s="116">
        <v>113789</v>
      </c>
      <c r="AA194" s="116"/>
      <c r="AB194" s="116"/>
      <c r="AC194" s="116"/>
      <c r="AD194" s="116"/>
      <c r="AE194" s="116">
        <v>5650478</v>
      </c>
      <c r="AF194" s="116"/>
      <c r="AG194" s="116"/>
      <c r="AH194" s="116"/>
      <c r="AI194" s="116"/>
      <c r="AJ194" s="116">
        <v>40000</v>
      </c>
      <c r="AK194" s="116"/>
      <c r="AL194" s="116"/>
      <c r="AM194" s="116"/>
      <c r="AN194" s="116"/>
      <c r="AO194" s="116">
        <v>5650478</v>
      </c>
      <c r="AP194" s="116"/>
      <c r="AQ194" s="116"/>
      <c r="AR194" s="116"/>
      <c r="AS194" s="116"/>
      <c r="AT194" s="116">
        <v>40000</v>
      </c>
      <c r="AU194" s="116"/>
      <c r="AV194" s="116"/>
      <c r="AW194" s="116"/>
      <c r="AX194" s="116"/>
      <c r="AY194" s="116">
        <v>5650478</v>
      </c>
      <c r="AZ194" s="116"/>
      <c r="BA194" s="116"/>
      <c r="BB194" s="116"/>
      <c r="BC194" s="116"/>
      <c r="BD194" s="116">
        <v>40000</v>
      </c>
      <c r="BE194" s="116"/>
      <c r="BF194" s="116"/>
      <c r="BG194" s="116"/>
      <c r="BH194" s="116"/>
      <c r="BI194" s="116">
        <v>5765429</v>
      </c>
      <c r="BJ194" s="116"/>
      <c r="BK194" s="116"/>
      <c r="BL194" s="116"/>
      <c r="BM194" s="116"/>
      <c r="BN194" s="116">
        <v>40000</v>
      </c>
      <c r="BO194" s="116"/>
      <c r="BP194" s="116"/>
      <c r="BQ194" s="116"/>
      <c r="BR194" s="116"/>
      <c r="CA194" s="6" t="s">
        <v>42</v>
      </c>
    </row>
    <row r="195" spans="1:79" s="99" customFormat="1" ht="12.75" customHeight="1" x14ac:dyDescent="0.2">
      <c r="A195" s="92" t="s">
        <v>202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4"/>
      <c r="U195" s="117">
        <v>4257111</v>
      </c>
      <c r="V195" s="117"/>
      <c r="W195" s="117"/>
      <c r="X195" s="117"/>
      <c r="Y195" s="117"/>
      <c r="Z195" s="117">
        <v>113789</v>
      </c>
      <c r="AA195" s="117"/>
      <c r="AB195" s="117"/>
      <c r="AC195" s="117"/>
      <c r="AD195" s="117"/>
      <c r="AE195" s="117">
        <v>5650478</v>
      </c>
      <c r="AF195" s="117"/>
      <c r="AG195" s="117"/>
      <c r="AH195" s="117"/>
      <c r="AI195" s="117"/>
      <c r="AJ195" s="117">
        <v>40000</v>
      </c>
      <c r="AK195" s="117"/>
      <c r="AL195" s="117"/>
      <c r="AM195" s="117"/>
      <c r="AN195" s="117"/>
      <c r="AO195" s="117">
        <v>5650478</v>
      </c>
      <c r="AP195" s="117"/>
      <c r="AQ195" s="117"/>
      <c r="AR195" s="117"/>
      <c r="AS195" s="117"/>
      <c r="AT195" s="117">
        <v>40000</v>
      </c>
      <c r="AU195" s="117"/>
      <c r="AV195" s="117"/>
      <c r="AW195" s="117"/>
      <c r="AX195" s="117"/>
      <c r="AY195" s="117">
        <v>5650478</v>
      </c>
      <c r="AZ195" s="117"/>
      <c r="BA195" s="117"/>
      <c r="BB195" s="117"/>
      <c r="BC195" s="117"/>
      <c r="BD195" s="117">
        <v>40000</v>
      </c>
      <c r="BE195" s="117"/>
      <c r="BF195" s="117"/>
      <c r="BG195" s="117"/>
      <c r="BH195" s="117"/>
      <c r="BI195" s="117">
        <v>5765429</v>
      </c>
      <c r="BJ195" s="117"/>
      <c r="BK195" s="117"/>
      <c r="BL195" s="117"/>
      <c r="BM195" s="117"/>
      <c r="BN195" s="117">
        <v>40000</v>
      </c>
      <c r="BO195" s="117"/>
      <c r="BP195" s="117"/>
      <c r="BQ195" s="117"/>
      <c r="BR195" s="117"/>
    </row>
    <row r="196" spans="1:79" s="99" customFormat="1" ht="12.75" customHeight="1" x14ac:dyDescent="0.2">
      <c r="A196" s="92" t="s">
        <v>204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4"/>
      <c r="U196" s="117">
        <v>0</v>
      </c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>
        <v>289476</v>
      </c>
      <c r="AF196" s="117"/>
      <c r="AG196" s="117"/>
      <c r="AH196" s="117"/>
      <c r="AI196" s="117"/>
      <c r="AJ196" s="117">
        <v>0</v>
      </c>
      <c r="AK196" s="117"/>
      <c r="AL196" s="117"/>
      <c r="AM196" s="117"/>
      <c r="AN196" s="117"/>
      <c r="AO196" s="117">
        <v>289476</v>
      </c>
      <c r="AP196" s="117"/>
      <c r="AQ196" s="117"/>
      <c r="AR196" s="117"/>
      <c r="AS196" s="117"/>
      <c r="AT196" s="117">
        <v>0</v>
      </c>
      <c r="AU196" s="117"/>
      <c r="AV196" s="117"/>
      <c r="AW196" s="117"/>
      <c r="AX196" s="117"/>
      <c r="AY196" s="117">
        <v>289476</v>
      </c>
      <c r="AZ196" s="117"/>
      <c r="BA196" s="117"/>
      <c r="BB196" s="117"/>
      <c r="BC196" s="117"/>
      <c r="BD196" s="117">
        <v>0</v>
      </c>
      <c r="BE196" s="117"/>
      <c r="BF196" s="117"/>
      <c r="BG196" s="117"/>
      <c r="BH196" s="117"/>
      <c r="BI196" s="117">
        <v>590500</v>
      </c>
      <c r="BJ196" s="117"/>
      <c r="BK196" s="117"/>
      <c r="BL196" s="117"/>
      <c r="BM196" s="117"/>
      <c r="BN196" s="117">
        <v>0</v>
      </c>
      <c r="BO196" s="117"/>
      <c r="BP196" s="117"/>
      <c r="BQ196" s="117"/>
      <c r="BR196" s="117"/>
    </row>
    <row r="197" spans="1:79" s="6" customFormat="1" ht="12.75" customHeight="1" x14ac:dyDescent="0.2">
      <c r="A197" s="100" t="s">
        <v>205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2"/>
      <c r="U197" s="116">
        <v>210370</v>
      </c>
      <c r="V197" s="116"/>
      <c r="W197" s="116"/>
      <c r="X197" s="116"/>
      <c r="Y197" s="116"/>
      <c r="Z197" s="116">
        <v>0</v>
      </c>
      <c r="AA197" s="116"/>
      <c r="AB197" s="116"/>
      <c r="AC197" s="116"/>
      <c r="AD197" s="116"/>
      <c r="AE197" s="116">
        <v>320531</v>
      </c>
      <c r="AF197" s="116"/>
      <c r="AG197" s="116"/>
      <c r="AH197" s="116"/>
      <c r="AI197" s="116"/>
      <c r="AJ197" s="116">
        <v>0</v>
      </c>
      <c r="AK197" s="116"/>
      <c r="AL197" s="116"/>
      <c r="AM197" s="116"/>
      <c r="AN197" s="116"/>
      <c r="AO197" s="116">
        <v>320531</v>
      </c>
      <c r="AP197" s="116"/>
      <c r="AQ197" s="116"/>
      <c r="AR197" s="116"/>
      <c r="AS197" s="116"/>
      <c r="AT197" s="116">
        <v>0</v>
      </c>
      <c r="AU197" s="116"/>
      <c r="AV197" s="116"/>
      <c r="AW197" s="116"/>
      <c r="AX197" s="116"/>
      <c r="AY197" s="116">
        <v>320531</v>
      </c>
      <c r="AZ197" s="116"/>
      <c r="BA197" s="116"/>
      <c r="BB197" s="116"/>
      <c r="BC197" s="116"/>
      <c r="BD197" s="116">
        <v>0</v>
      </c>
      <c r="BE197" s="116"/>
      <c r="BF197" s="116"/>
      <c r="BG197" s="116"/>
      <c r="BH197" s="116"/>
      <c r="BI197" s="116">
        <v>322721</v>
      </c>
      <c r="BJ197" s="116"/>
      <c r="BK197" s="116"/>
      <c r="BL197" s="116"/>
      <c r="BM197" s="116"/>
      <c r="BN197" s="116">
        <v>0</v>
      </c>
      <c r="BO197" s="116"/>
      <c r="BP197" s="116"/>
      <c r="BQ197" s="116"/>
      <c r="BR197" s="116"/>
    </row>
    <row r="198" spans="1:79" s="99" customFormat="1" ht="12.75" customHeight="1" x14ac:dyDescent="0.2">
      <c r="A198" s="92" t="s">
        <v>206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210370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320531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320531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320531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322721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6" customFormat="1" ht="12.75" customHeight="1" x14ac:dyDescent="0.2">
      <c r="A199" s="100" t="s">
        <v>147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16">
        <v>4467481</v>
      </c>
      <c r="V199" s="116"/>
      <c r="W199" s="116"/>
      <c r="X199" s="116"/>
      <c r="Y199" s="116"/>
      <c r="Z199" s="116">
        <v>113789</v>
      </c>
      <c r="AA199" s="116"/>
      <c r="AB199" s="116"/>
      <c r="AC199" s="116"/>
      <c r="AD199" s="116"/>
      <c r="AE199" s="116">
        <v>6260485</v>
      </c>
      <c r="AF199" s="116"/>
      <c r="AG199" s="116"/>
      <c r="AH199" s="116"/>
      <c r="AI199" s="116"/>
      <c r="AJ199" s="116">
        <v>40000</v>
      </c>
      <c r="AK199" s="116"/>
      <c r="AL199" s="116"/>
      <c r="AM199" s="116"/>
      <c r="AN199" s="116"/>
      <c r="AO199" s="116">
        <v>6260485</v>
      </c>
      <c r="AP199" s="116"/>
      <c r="AQ199" s="116"/>
      <c r="AR199" s="116"/>
      <c r="AS199" s="116"/>
      <c r="AT199" s="116">
        <v>40000</v>
      </c>
      <c r="AU199" s="116"/>
      <c r="AV199" s="116"/>
      <c r="AW199" s="116"/>
      <c r="AX199" s="116"/>
      <c r="AY199" s="116">
        <v>6260485</v>
      </c>
      <c r="AZ199" s="116"/>
      <c r="BA199" s="116"/>
      <c r="BB199" s="116"/>
      <c r="BC199" s="116"/>
      <c r="BD199" s="116">
        <v>40000</v>
      </c>
      <c r="BE199" s="116"/>
      <c r="BF199" s="116"/>
      <c r="BG199" s="116"/>
      <c r="BH199" s="116"/>
      <c r="BI199" s="116">
        <v>6678650</v>
      </c>
      <c r="BJ199" s="116"/>
      <c r="BK199" s="116"/>
      <c r="BL199" s="116"/>
      <c r="BM199" s="116"/>
      <c r="BN199" s="116">
        <v>40000</v>
      </c>
      <c r="BO199" s="116"/>
      <c r="BP199" s="116"/>
      <c r="BQ199" s="116"/>
      <c r="BR199" s="116"/>
    </row>
    <row r="200" spans="1:79" s="99" customFormat="1" ht="38.25" customHeight="1" x14ac:dyDescent="0.2">
      <c r="A200" s="92" t="s">
        <v>208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 t="s">
        <v>173</v>
      </c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 t="s">
        <v>173</v>
      </c>
      <c r="AF200" s="117"/>
      <c r="AG200" s="117"/>
      <c r="AH200" s="117"/>
      <c r="AI200" s="117"/>
      <c r="AJ200" s="117"/>
      <c r="AK200" s="117"/>
      <c r="AL200" s="117"/>
      <c r="AM200" s="117"/>
      <c r="AN200" s="117"/>
      <c r="AO200" s="117" t="s">
        <v>173</v>
      </c>
      <c r="AP200" s="117"/>
      <c r="AQ200" s="117"/>
      <c r="AR200" s="117"/>
      <c r="AS200" s="117"/>
      <c r="AT200" s="117"/>
      <c r="AU200" s="117"/>
      <c r="AV200" s="117"/>
      <c r="AW200" s="117"/>
      <c r="AX200" s="117"/>
      <c r="AY200" s="117" t="s">
        <v>173</v>
      </c>
      <c r="AZ200" s="117"/>
      <c r="BA200" s="117"/>
      <c r="BB200" s="117"/>
      <c r="BC200" s="117"/>
      <c r="BD200" s="117"/>
      <c r="BE200" s="117"/>
      <c r="BF200" s="117"/>
      <c r="BG200" s="117"/>
      <c r="BH200" s="117"/>
      <c r="BI200" s="117" t="s">
        <v>173</v>
      </c>
      <c r="BJ200" s="117"/>
      <c r="BK200" s="117"/>
      <c r="BL200" s="117"/>
      <c r="BM200" s="117"/>
      <c r="BN200" s="117"/>
      <c r="BO200" s="117"/>
      <c r="BP200" s="117"/>
      <c r="BQ200" s="117"/>
      <c r="BR200" s="117"/>
    </row>
    <row r="203" spans="1:79" ht="14.25" customHeight="1" x14ac:dyDescent="0.2">
      <c r="A203" s="29" t="s">
        <v>125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</row>
    <row r="204" spans="1:79" ht="15" customHeight="1" x14ac:dyDescent="0.2">
      <c r="A204" s="54" t="s">
        <v>6</v>
      </c>
      <c r="B204" s="55"/>
      <c r="C204" s="55"/>
      <c r="D204" s="54" t="s">
        <v>10</v>
      </c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27" t="s">
        <v>225</v>
      </c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 t="s">
        <v>229</v>
      </c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 t="s">
        <v>240</v>
      </c>
      <c r="AV204" s="27"/>
      <c r="AW204" s="27"/>
      <c r="AX204" s="27"/>
      <c r="AY204" s="27"/>
      <c r="AZ204" s="27"/>
      <c r="BA204" s="27" t="s">
        <v>247</v>
      </c>
      <c r="BB204" s="27"/>
      <c r="BC204" s="27"/>
      <c r="BD204" s="27"/>
      <c r="BE204" s="27"/>
      <c r="BF204" s="27"/>
      <c r="BG204" s="27" t="s">
        <v>256</v>
      </c>
      <c r="BH204" s="27"/>
      <c r="BI204" s="27"/>
      <c r="BJ204" s="27"/>
      <c r="BK204" s="27"/>
      <c r="BL204" s="27"/>
    </row>
    <row r="205" spans="1:79" ht="15" customHeight="1" x14ac:dyDescent="0.2">
      <c r="A205" s="71"/>
      <c r="B205" s="72"/>
      <c r="C205" s="72"/>
      <c r="D205" s="71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3"/>
      <c r="W205" s="27" t="s">
        <v>4</v>
      </c>
      <c r="X205" s="27"/>
      <c r="Y205" s="27"/>
      <c r="Z205" s="27"/>
      <c r="AA205" s="27"/>
      <c r="AB205" s="27"/>
      <c r="AC205" s="27" t="s">
        <v>3</v>
      </c>
      <c r="AD205" s="27"/>
      <c r="AE205" s="27"/>
      <c r="AF205" s="27"/>
      <c r="AG205" s="27"/>
      <c r="AH205" s="27"/>
      <c r="AI205" s="27" t="s">
        <v>4</v>
      </c>
      <c r="AJ205" s="27"/>
      <c r="AK205" s="27"/>
      <c r="AL205" s="27"/>
      <c r="AM205" s="27"/>
      <c r="AN205" s="27"/>
      <c r="AO205" s="27" t="s">
        <v>3</v>
      </c>
      <c r="AP205" s="27"/>
      <c r="AQ205" s="27"/>
      <c r="AR205" s="27"/>
      <c r="AS205" s="27"/>
      <c r="AT205" s="27"/>
      <c r="AU205" s="74" t="s">
        <v>4</v>
      </c>
      <c r="AV205" s="74"/>
      <c r="AW205" s="74"/>
      <c r="AX205" s="74" t="s">
        <v>3</v>
      </c>
      <c r="AY205" s="74"/>
      <c r="AZ205" s="74"/>
      <c r="BA205" s="74" t="s">
        <v>4</v>
      </c>
      <c r="BB205" s="74"/>
      <c r="BC205" s="74"/>
      <c r="BD205" s="74" t="s">
        <v>3</v>
      </c>
      <c r="BE205" s="74"/>
      <c r="BF205" s="74"/>
      <c r="BG205" s="74" t="s">
        <v>4</v>
      </c>
      <c r="BH205" s="74"/>
      <c r="BI205" s="74"/>
      <c r="BJ205" s="74" t="s">
        <v>3</v>
      </c>
      <c r="BK205" s="74"/>
      <c r="BL205" s="74"/>
    </row>
    <row r="206" spans="1:79" ht="57" customHeight="1" x14ac:dyDescent="0.2">
      <c r="A206" s="57"/>
      <c r="B206" s="58"/>
      <c r="C206" s="58"/>
      <c r="D206" s="57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9"/>
      <c r="W206" s="27" t="s">
        <v>12</v>
      </c>
      <c r="X206" s="27"/>
      <c r="Y206" s="27"/>
      <c r="Z206" s="27" t="s">
        <v>11</v>
      </c>
      <c r="AA206" s="27"/>
      <c r="AB206" s="27"/>
      <c r="AC206" s="27" t="s">
        <v>12</v>
      </c>
      <c r="AD206" s="27"/>
      <c r="AE206" s="27"/>
      <c r="AF206" s="27" t="s">
        <v>11</v>
      </c>
      <c r="AG206" s="27"/>
      <c r="AH206" s="27"/>
      <c r="AI206" s="27" t="s">
        <v>12</v>
      </c>
      <c r="AJ206" s="27"/>
      <c r="AK206" s="27"/>
      <c r="AL206" s="27" t="s">
        <v>11</v>
      </c>
      <c r="AM206" s="27"/>
      <c r="AN206" s="27"/>
      <c r="AO206" s="27" t="s">
        <v>12</v>
      </c>
      <c r="AP206" s="27"/>
      <c r="AQ206" s="27"/>
      <c r="AR206" s="27" t="s">
        <v>11</v>
      </c>
      <c r="AS206" s="27"/>
      <c r="AT206" s="27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</row>
    <row r="207" spans="1:79" ht="15" customHeight="1" x14ac:dyDescent="0.2">
      <c r="A207" s="36">
        <v>1</v>
      </c>
      <c r="B207" s="37"/>
      <c r="C207" s="37"/>
      <c r="D207" s="36">
        <v>2</v>
      </c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8"/>
      <c r="W207" s="27">
        <v>3</v>
      </c>
      <c r="X207" s="27"/>
      <c r="Y207" s="27"/>
      <c r="Z207" s="27">
        <v>4</v>
      </c>
      <c r="AA207" s="27"/>
      <c r="AB207" s="27"/>
      <c r="AC207" s="27">
        <v>5</v>
      </c>
      <c r="AD207" s="27"/>
      <c r="AE207" s="27"/>
      <c r="AF207" s="27">
        <v>6</v>
      </c>
      <c r="AG207" s="27"/>
      <c r="AH207" s="27"/>
      <c r="AI207" s="27">
        <v>7</v>
      </c>
      <c r="AJ207" s="27"/>
      <c r="AK207" s="27"/>
      <c r="AL207" s="27">
        <v>8</v>
      </c>
      <c r="AM207" s="27"/>
      <c r="AN207" s="27"/>
      <c r="AO207" s="27">
        <v>9</v>
      </c>
      <c r="AP207" s="27"/>
      <c r="AQ207" s="27"/>
      <c r="AR207" s="27">
        <v>10</v>
      </c>
      <c r="AS207" s="27"/>
      <c r="AT207" s="27"/>
      <c r="AU207" s="27">
        <v>11</v>
      </c>
      <c r="AV207" s="27"/>
      <c r="AW207" s="27"/>
      <c r="AX207" s="27">
        <v>12</v>
      </c>
      <c r="AY207" s="27"/>
      <c r="AZ207" s="27"/>
      <c r="BA207" s="27">
        <v>13</v>
      </c>
      <c r="BB207" s="27"/>
      <c r="BC207" s="27"/>
      <c r="BD207" s="27">
        <v>14</v>
      </c>
      <c r="BE207" s="27"/>
      <c r="BF207" s="27"/>
      <c r="BG207" s="27">
        <v>15</v>
      </c>
      <c r="BH207" s="27"/>
      <c r="BI207" s="27"/>
      <c r="BJ207" s="27">
        <v>16</v>
      </c>
      <c r="BK207" s="27"/>
      <c r="BL207" s="27"/>
    </row>
    <row r="208" spans="1:79" s="1" customFormat="1" ht="12.75" hidden="1" customHeight="1" x14ac:dyDescent="0.2">
      <c r="A208" s="39" t="s">
        <v>69</v>
      </c>
      <c r="B208" s="40"/>
      <c r="C208" s="40"/>
      <c r="D208" s="39" t="s">
        <v>57</v>
      </c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1"/>
      <c r="W208" s="26" t="s">
        <v>72</v>
      </c>
      <c r="X208" s="26"/>
      <c r="Y208" s="26"/>
      <c r="Z208" s="26" t="s">
        <v>73</v>
      </c>
      <c r="AA208" s="26"/>
      <c r="AB208" s="26"/>
      <c r="AC208" s="30" t="s">
        <v>74</v>
      </c>
      <c r="AD208" s="30"/>
      <c r="AE208" s="30"/>
      <c r="AF208" s="30" t="s">
        <v>75</v>
      </c>
      <c r="AG208" s="30"/>
      <c r="AH208" s="30"/>
      <c r="AI208" s="26" t="s">
        <v>76</v>
      </c>
      <c r="AJ208" s="26"/>
      <c r="AK208" s="26"/>
      <c r="AL208" s="26" t="s">
        <v>77</v>
      </c>
      <c r="AM208" s="26"/>
      <c r="AN208" s="26"/>
      <c r="AO208" s="30" t="s">
        <v>104</v>
      </c>
      <c r="AP208" s="30"/>
      <c r="AQ208" s="30"/>
      <c r="AR208" s="30" t="s">
        <v>78</v>
      </c>
      <c r="AS208" s="30"/>
      <c r="AT208" s="30"/>
      <c r="AU208" s="26" t="s">
        <v>105</v>
      </c>
      <c r="AV208" s="26"/>
      <c r="AW208" s="26"/>
      <c r="AX208" s="30" t="s">
        <v>106</v>
      </c>
      <c r="AY208" s="30"/>
      <c r="AZ208" s="30"/>
      <c r="BA208" s="26" t="s">
        <v>107</v>
      </c>
      <c r="BB208" s="26"/>
      <c r="BC208" s="26"/>
      <c r="BD208" s="30" t="s">
        <v>108</v>
      </c>
      <c r="BE208" s="30"/>
      <c r="BF208" s="30"/>
      <c r="BG208" s="26" t="s">
        <v>109</v>
      </c>
      <c r="BH208" s="26"/>
      <c r="BI208" s="26"/>
      <c r="BJ208" s="30" t="s">
        <v>110</v>
      </c>
      <c r="BK208" s="30"/>
      <c r="BL208" s="30"/>
      <c r="CA208" s="1" t="s">
        <v>103</v>
      </c>
    </row>
    <row r="209" spans="1:79" s="99" customFormat="1" ht="12.75" customHeight="1" x14ac:dyDescent="0.2">
      <c r="A209" s="89">
        <v>1</v>
      </c>
      <c r="B209" s="90"/>
      <c r="C209" s="90"/>
      <c r="D209" s="92" t="s">
        <v>209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4"/>
      <c r="W209" s="115">
        <v>3</v>
      </c>
      <c r="X209" s="115"/>
      <c r="Y209" s="115"/>
      <c r="Z209" s="115">
        <v>2</v>
      </c>
      <c r="AA209" s="115"/>
      <c r="AB209" s="115"/>
      <c r="AC209" s="115">
        <v>0</v>
      </c>
      <c r="AD209" s="115"/>
      <c r="AE209" s="115"/>
      <c r="AF209" s="115">
        <v>0</v>
      </c>
      <c r="AG209" s="115"/>
      <c r="AH209" s="115"/>
      <c r="AI209" s="115">
        <v>3</v>
      </c>
      <c r="AJ209" s="115"/>
      <c r="AK209" s="115"/>
      <c r="AL209" s="115">
        <v>3</v>
      </c>
      <c r="AM209" s="115"/>
      <c r="AN209" s="115"/>
      <c r="AO209" s="115">
        <v>0</v>
      </c>
      <c r="AP209" s="115"/>
      <c r="AQ209" s="115"/>
      <c r="AR209" s="115">
        <v>0</v>
      </c>
      <c r="AS209" s="115"/>
      <c r="AT209" s="115"/>
      <c r="AU209" s="115">
        <v>3</v>
      </c>
      <c r="AV209" s="115"/>
      <c r="AW209" s="115"/>
      <c r="AX209" s="115">
        <v>0</v>
      </c>
      <c r="AY209" s="115"/>
      <c r="AZ209" s="115"/>
      <c r="BA209" s="115">
        <v>3</v>
      </c>
      <c r="BB209" s="115"/>
      <c r="BC209" s="115"/>
      <c r="BD209" s="115">
        <v>0</v>
      </c>
      <c r="BE209" s="115"/>
      <c r="BF209" s="115"/>
      <c r="BG209" s="115">
        <v>3</v>
      </c>
      <c r="BH209" s="115"/>
      <c r="BI209" s="115"/>
      <c r="BJ209" s="115">
        <v>0</v>
      </c>
      <c r="BK209" s="115"/>
      <c r="BL209" s="115"/>
      <c r="CA209" s="99" t="s">
        <v>43</v>
      </c>
    </row>
    <row r="210" spans="1:79" s="99" customFormat="1" ht="12.75" customHeight="1" x14ac:dyDescent="0.2">
      <c r="A210" s="89">
        <v>2</v>
      </c>
      <c r="B210" s="90"/>
      <c r="C210" s="90"/>
      <c r="D210" s="92" t="s">
        <v>210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4"/>
      <c r="W210" s="115">
        <v>30.785</v>
      </c>
      <c r="X210" s="115"/>
      <c r="Y210" s="115"/>
      <c r="Z210" s="115">
        <v>24</v>
      </c>
      <c r="AA210" s="115"/>
      <c r="AB210" s="115"/>
      <c r="AC210" s="115">
        <v>0</v>
      </c>
      <c r="AD210" s="115"/>
      <c r="AE210" s="115"/>
      <c r="AF210" s="115">
        <v>0</v>
      </c>
      <c r="AG210" s="115"/>
      <c r="AH210" s="115"/>
      <c r="AI210" s="115">
        <v>31.75</v>
      </c>
      <c r="AJ210" s="115"/>
      <c r="AK210" s="115"/>
      <c r="AL210" s="115">
        <v>30.75</v>
      </c>
      <c r="AM210" s="115"/>
      <c r="AN210" s="115"/>
      <c r="AO210" s="115">
        <v>0</v>
      </c>
      <c r="AP210" s="115"/>
      <c r="AQ210" s="115"/>
      <c r="AR210" s="115">
        <v>0</v>
      </c>
      <c r="AS210" s="115"/>
      <c r="AT210" s="115"/>
      <c r="AU210" s="115">
        <v>31.75</v>
      </c>
      <c r="AV210" s="115"/>
      <c r="AW210" s="115"/>
      <c r="AX210" s="115">
        <v>0</v>
      </c>
      <c r="AY210" s="115"/>
      <c r="AZ210" s="115"/>
      <c r="BA210" s="115">
        <v>31.75</v>
      </c>
      <c r="BB210" s="115"/>
      <c r="BC210" s="115"/>
      <c r="BD210" s="115">
        <v>0</v>
      </c>
      <c r="BE210" s="115"/>
      <c r="BF210" s="115"/>
      <c r="BG210" s="115">
        <v>31.75</v>
      </c>
      <c r="BH210" s="115"/>
      <c r="BI210" s="115"/>
      <c r="BJ210" s="115">
        <v>0</v>
      </c>
      <c r="BK210" s="115"/>
      <c r="BL210" s="115"/>
    </row>
    <row r="211" spans="1:79" s="99" customFormat="1" ht="12.75" customHeight="1" x14ac:dyDescent="0.2">
      <c r="A211" s="89">
        <v>3</v>
      </c>
      <c r="B211" s="90"/>
      <c r="C211" s="90"/>
      <c r="D211" s="92" t="s">
        <v>300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4"/>
      <c r="W211" s="115">
        <v>8.5</v>
      </c>
      <c r="X211" s="115"/>
      <c r="Y211" s="115"/>
      <c r="Z211" s="115">
        <v>7.5</v>
      </c>
      <c r="AA211" s="115"/>
      <c r="AB211" s="115"/>
      <c r="AC211" s="115">
        <v>0</v>
      </c>
      <c r="AD211" s="115"/>
      <c r="AE211" s="115"/>
      <c r="AF211" s="115">
        <v>0</v>
      </c>
      <c r="AG211" s="115"/>
      <c r="AH211" s="115"/>
      <c r="AI211" s="115">
        <v>7.25</v>
      </c>
      <c r="AJ211" s="115"/>
      <c r="AK211" s="115"/>
      <c r="AL211" s="115">
        <v>5.25</v>
      </c>
      <c r="AM211" s="115"/>
      <c r="AN211" s="115"/>
      <c r="AO211" s="115">
        <v>0</v>
      </c>
      <c r="AP211" s="115"/>
      <c r="AQ211" s="115"/>
      <c r="AR211" s="115">
        <v>0</v>
      </c>
      <c r="AS211" s="115"/>
      <c r="AT211" s="115"/>
      <c r="AU211" s="115">
        <v>7.25</v>
      </c>
      <c r="AV211" s="115"/>
      <c r="AW211" s="115"/>
      <c r="AX211" s="115">
        <v>0</v>
      </c>
      <c r="AY211" s="115"/>
      <c r="AZ211" s="115"/>
      <c r="BA211" s="115">
        <v>7.25</v>
      </c>
      <c r="BB211" s="115"/>
      <c r="BC211" s="115"/>
      <c r="BD211" s="115">
        <v>0</v>
      </c>
      <c r="BE211" s="115"/>
      <c r="BF211" s="115"/>
      <c r="BG211" s="115">
        <v>7.25</v>
      </c>
      <c r="BH211" s="115"/>
      <c r="BI211" s="115"/>
      <c r="BJ211" s="115">
        <v>0</v>
      </c>
      <c r="BK211" s="115"/>
      <c r="BL211" s="115"/>
    </row>
    <row r="212" spans="1:79" s="99" customFormat="1" ht="12.75" customHeight="1" x14ac:dyDescent="0.2">
      <c r="A212" s="89">
        <v>4</v>
      </c>
      <c r="B212" s="90"/>
      <c r="C212" s="90"/>
      <c r="D212" s="92" t="s">
        <v>301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4"/>
      <c r="W212" s="115">
        <v>31.75</v>
      </c>
      <c r="X212" s="115"/>
      <c r="Y212" s="115"/>
      <c r="Z212" s="115">
        <v>32.5</v>
      </c>
      <c r="AA212" s="115"/>
      <c r="AB212" s="115"/>
      <c r="AC212" s="115">
        <v>0</v>
      </c>
      <c r="AD212" s="115"/>
      <c r="AE212" s="115"/>
      <c r="AF212" s="115">
        <v>0</v>
      </c>
      <c r="AG212" s="115"/>
      <c r="AH212" s="115"/>
      <c r="AI212" s="115">
        <v>31</v>
      </c>
      <c r="AJ212" s="115"/>
      <c r="AK212" s="115"/>
      <c r="AL212" s="115">
        <v>30</v>
      </c>
      <c r="AM212" s="115"/>
      <c r="AN212" s="115"/>
      <c r="AO212" s="115">
        <v>0</v>
      </c>
      <c r="AP212" s="115"/>
      <c r="AQ212" s="115"/>
      <c r="AR212" s="115">
        <v>0</v>
      </c>
      <c r="AS212" s="115"/>
      <c r="AT212" s="115"/>
      <c r="AU212" s="115">
        <v>31</v>
      </c>
      <c r="AV212" s="115"/>
      <c r="AW212" s="115"/>
      <c r="AX212" s="115">
        <v>0</v>
      </c>
      <c r="AY212" s="115"/>
      <c r="AZ212" s="115"/>
      <c r="BA212" s="115">
        <v>31</v>
      </c>
      <c r="BB212" s="115"/>
      <c r="BC212" s="115"/>
      <c r="BD212" s="115">
        <v>0</v>
      </c>
      <c r="BE212" s="115"/>
      <c r="BF212" s="115"/>
      <c r="BG212" s="115">
        <v>31</v>
      </c>
      <c r="BH212" s="115"/>
      <c r="BI212" s="115"/>
      <c r="BJ212" s="115">
        <v>0</v>
      </c>
      <c r="BK212" s="115"/>
      <c r="BL212" s="115"/>
    </row>
    <row r="213" spans="1:79" s="6" customFormat="1" ht="12.75" customHeight="1" x14ac:dyDescent="0.2">
      <c r="A213" s="86">
        <v>5</v>
      </c>
      <c r="B213" s="87"/>
      <c r="C213" s="87"/>
      <c r="D213" s="100" t="s">
        <v>211</v>
      </c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2"/>
      <c r="W213" s="112">
        <v>74.034999999999997</v>
      </c>
      <c r="X213" s="112"/>
      <c r="Y213" s="112"/>
      <c r="Z213" s="112">
        <v>66</v>
      </c>
      <c r="AA213" s="112"/>
      <c r="AB213" s="112"/>
      <c r="AC213" s="112">
        <v>0</v>
      </c>
      <c r="AD213" s="112"/>
      <c r="AE213" s="112"/>
      <c r="AF213" s="112">
        <v>0</v>
      </c>
      <c r="AG213" s="112"/>
      <c r="AH213" s="112"/>
      <c r="AI213" s="112">
        <v>73</v>
      </c>
      <c r="AJ213" s="112"/>
      <c r="AK213" s="112"/>
      <c r="AL213" s="112">
        <v>69</v>
      </c>
      <c r="AM213" s="112"/>
      <c r="AN213" s="112"/>
      <c r="AO213" s="112">
        <v>0</v>
      </c>
      <c r="AP213" s="112"/>
      <c r="AQ213" s="112"/>
      <c r="AR213" s="112">
        <v>0</v>
      </c>
      <c r="AS213" s="112"/>
      <c r="AT213" s="112"/>
      <c r="AU213" s="112">
        <v>73</v>
      </c>
      <c r="AV213" s="112"/>
      <c r="AW213" s="112"/>
      <c r="AX213" s="112">
        <v>0</v>
      </c>
      <c r="AY213" s="112"/>
      <c r="AZ213" s="112"/>
      <c r="BA213" s="112">
        <v>73</v>
      </c>
      <c r="BB213" s="112"/>
      <c r="BC213" s="112"/>
      <c r="BD213" s="112">
        <v>0</v>
      </c>
      <c r="BE213" s="112"/>
      <c r="BF213" s="112"/>
      <c r="BG213" s="112">
        <v>73</v>
      </c>
      <c r="BH213" s="112"/>
      <c r="BI213" s="112"/>
      <c r="BJ213" s="112">
        <v>0</v>
      </c>
      <c r="BK213" s="112"/>
      <c r="BL213" s="112"/>
    </row>
    <row r="214" spans="1:79" s="99" customFormat="1" ht="25.5" customHeight="1" x14ac:dyDescent="0.2">
      <c r="A214" s="89">
        <v>6</v>
      </c>
      <c r="B214" s="90"/>
      <c r="C214" s="90"/>
      <c r="D214" s="92" t="s">
        <v>212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 t="s">
        <v>173</v>
      </c>
      <c r="X214" s="115"/>
      <c r="Y214" s="115"/>
      <c r="Z214" s="115" t="s">
        <v>173</v>
      </c>
      <c r="AA214" s="115"/>
      <c r="AB214" s="115"/>
      <c r="AC214" s="115"/>
      <c r="AD214" s="115"/>
      <c r="AE214" s="115"/>
      <c r="AF214" s="115"/>
      <c r="AG214" s="115"/>
      <c r="AH214" s="115"/>
      <c r="AI214" s="115" t="s">
        <v>173</v>
      </c>
      <c r="AJ214" s="115"/>
      <c r="AK214" s="115"/>
      <c r="AL214" s="115" t="s">
        <v>173</v>
      </c>
      <c r="AM214" s="115"/>
      <c r="AN214" s="115"/>
      <c r="AO214" s="115"/>
      <c r="AP214" s="115"/>
      <c r="AQ214" s="115"/>
      <c r="AR214" s="115"/>
      <c r="AS214" s="115"/>
      <c r="AT214" s="115"/>
      <c r="AU214" s="115" t="s">
        <v>173</v>
      </c>
      <c r="AV214" s="115"/>
      <c r="AW214" s="115"/>
      <c r="AX214" s="115"/>
      <c r="AY214" s="115"/>
      <c r="AZ214" s="115"/>
      <c r="BA214" s="115" t="s">
        <v>173</v>
      </c>
      <c r="BB214" s="115"/>
      <c r="BC214" s="115"/>
      <c r="BD214" s="115"/>
      <c r="BE214" s="115"/>
      <c r="BF214" s="115"/>
      <c r="BG214" s="115" t="s">
        <v>173</v>
      </c>
      <c r="BH214" s="115"/>
      <c r="BI214" s="115"/>
      <c r="BJ214" s="115"/>
      <c r="BK214" s="115"/>
      <c r="BL214" s="115"/>
    </row>
    <row r="217" spans="1:79" ht="14.25" customHeight="1" x14ac:dyDescent="0.2">
      <c r="A217" s="29" t="s">
        <v>153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</row>
    <row r="218" spans="1:79" ht="14.25" customHeight="1" x14ac:dyDescent="0.2">
      <c r="A218" s="29" t="s">
        <v>241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</row>
    <row r="219" spans="1:79" ht="15" customHeight="1" x14ac:dyDescent="0.2">
      <c r="A219" s="31" t="s">
        <v>224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</row>
    <row r="220" spans="1:79" ht="15" customHeight="1" x14ac:dyDescent="0.2">
      <c r="A220" s="27" t="s">
        <v>6</v>
      </c>
      <c r="B220" s="27"/>
      <c r="C220" s="27"/>
      <c r="D220" s="27"/>
      <c r="E220" s="27"/>
      <c r="F220" s="27"/>
      <c r="G220" s="27" t="s">
        <v>126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 t="s">
        <v>13</v>
      </c>
      <c r="U220" s="27"/>
      <c r="V220" s="27"/>
      <c r="W220" s="27"/>
      <c r="X220" s="27"/>
      <c r="Y220" s="27"/>
      <c r="Z220" s="27"/>
      <c r="AA220" s="36" t="s">
        <v>225</v>
      </c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7"/>
      <c r="AP220" s="36" t="s">
        <v>228</v>
      </c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8"/>
      <c r="BE220" s="36" t="s">
        <v>235</v>
      </c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8"/>
    </row>
    <row r="221" spans="1:79" ht="32.1" customHeight="1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 t="s">
        <v>4</v>
      </c>
      <c r="AB221" s="27"/>
      <c r="AC221" s="27"/>
      <c r="AD221" s="27"/>
      <c r="AE221" s="27"/>
      <c r="AF221" s="27" t="s">
        <v>3</v>
      </c>
      <c r="AG221" s="27"/>
      <c r="AH221" s="27"/>
      <c r="AI221" s="27"/>
      <c r="AJ221" s="27"/>
      <c r="AK221" s="27" t="s">
        <v>89</v>
      </c>
      <c r="AL221" s="27"/>
      <c r="AM221" s="27"/>
      <c r="AN221" s="27"/>
      <c r="AO221" s="27"/>
      <c r="AP221" s="27" t="s">
        <v>4</v>
      </c>
      <c r="AQ221" s="27"/>
      <c r="AR221" s="27"/>
      <c r="AS221" s="27"/>
      <c r="AT221" s="27"/>
      <c r="AU221" s="27" t="s">
        <v>3</v>
      </c>
      <c r="AV221" s="27"/>
      <c r="AW221" s="27"/>
      <c r="AX221" s="27"/>
      <c r="AY221" s="27"/>
      <c r="AZ221" s="27" t="s">
        <v>96</v>
      </c>
      <c r="BA221" s="27"/>
      <c r="BB221" s="27"/>
      <c r="BC221" s="27"/>
      <c r="BD221" s="27"/>
      <c r="BE221" s="27" t="s">
        <v>4</v>
      </c>
      <c r="BF221" s="27"/>
      <c r="BG221" s="27"/>
      <c r="BH221" s="27"/>
      <c r="BI221" s="27"/>
      <c r="BJ221" s="27" t="s">
        <v>3</v>
      </c>
      <c r="BK221" s="27"/>
      <c r="BL221" s="27"/>
      <c r="BM221" s="27"/>
      <c r="BN221" s="27"/>
      <c r="BO221" s="27" t="s">
        <v>127</v>
      </c>
      <c r="BP221" s="27"/>
      <c r="BQ221" s="27"/>
      <c r="BR221" s="27"/>
      <c r="BS221" s="27"/>
    </row>
    <row r="222" spans="1:79" ht="15" customHeight="1" x14ac:dyDescent="0.2">
      <c r="A222" s="27">
        <v>1</v>
      </c>
      <c r="B222" s="27"/>
      <c r="C222" s="27"/>
      <c r="D222" s="27"/>
      <c r="E222" s="27"/>
      <c r="F222" s="27"/>
      <c r="G222" s="27">
        <v>2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>
        <v>3</v>
      </c>
      <c r="U222" s="27"/>
      <c r="V222" s="27"/>
      <c r="W222" s="27"/>
      <c r="X222" s="27"/>
      <c r="Y222" s="27"/>
      <c r="Z222" s="27"/>
      <c r="AA222" s="27">
        <v>4</v>
      </c>
      <c r="AB222" s="27"/>
      <c r="AC222" s="27"/>
      <c r="AD222" s="27"/>
      <c r="AE222" s="27"/>
      <c r="AF222" s="27">
        <v>5</v>
      </c>
      <c r="AG222" s="27"/>
      <c r="AH222" s="27"/>
      <c r="AI222" s="27"/>
      <c r="AJ222" s="27"/>
      <c r="AK222" s="27">
        <v>6</v>
      </c>
      <c r="AL222" s="27"/>
      <c r="AM222" s="27"/>
      <c r="AN222" s="27"/>
      <c r="AO222" s="27"/>
      <c r="AP222" s="27">
        <v>7</v>
      </c>
      <c r="AQ222" s="27"/>
      <c r="AR222" s="27"/>
      <c r="AS222" s="27"/>
      <c r="AT222" s="27"/>
      <c r="AU222" s="27">
        <v>8</v>
      </c>
      <c r="AV222" s="27"/>
      <c r="AW222" s="27"/>
      <c r="AX222" s="27"/>
      <c r="AY222" s="27"/>
      <c r="AZ222" s="27">
        <v>9</v>
      </c>
      <c r="BA222" s="27"/>
      <c r="BB222" s="27"/>
      <c r="BC222" s="27"/>
      <c r="BD222" s="27"/>
      <c r="BE222" s="27">
        <v>10</v>
      </c>
      <c r="BF222" s="27"/>
      <c r="BG222" s="27"/>
      <c r="BH222" s="27"/>
      <c r="BI222" s="27"/>
      <c r="BJ222" s="27">
        <v>11</v>
      </c>
      <c r="BK222" s="27"/>
      <c r="BL222" s="27"/>
      <c r="BM222" s="27"/>
      <c r="BN222" s="27"/>
      <c r="BO222" s="27">
        <v>12</v>
      </c>
      <c r="BP222" s="27"/>
      <c r="BQ222" s="27"/>
      <c r="BR222" s="27"/>
      <c r="BS222" s="27"/>
    </row>
    <row r="223" spans="1:79" s="1" customFormat="1" ht="15" hidden="1" customHeight="1" x14ac:dyDescent="0.2">
      <c r="A223" s="26" t="s">
        <v>69</v>
      </c>
      <c r="B223" s="26"/>
      <c r="C223" s="26"/>
      <c r="D223" s="26"/>
      <c r="E223" s="26"/>
      <c r="F223" s="26"/>
      <c r="G223" s="61" t="s">
        <v>57</v>
      </c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 t="s">
        <v>79</v>
      </c>
      <c r="U223" s="61"/>
      <c r="V223" s="61"/>
      <c r="W223" s="61"/>
      <c r="X223" s="61"/>
      <c r="Y223" s="61"/>
      <c r="Z223" s="61"/>
      <c r="AA223" s="30" t="s">
        <v>65</v>
      </c>
      <c r="AB223" s="30"/>
      <c r="AC223" s="30"/>
      <c r="AD223" s="30"/>
      <c r="AE223" s="30"/>
      <c r="AF223" s="30" t="s">
        <v>66</v>
      </c>
      <c r="AG223" s="30"/>
      <c r="AH223" s="30"/>
      <c r="AI223" s="30"/>
      <c r="AJ223" s="30"/>
      <c r="AK223" s="50" t="s">
        <v>122</v>
      </c>
      <c r="AL223" s="50"/>
      <c r="AM223" s="50"/>
      <c r="AN223" s="50"/>
      <c r="AO223" s="50"/>
      <c r="AP223" s="30" t="s">
        <v>67</v>
      </c>
      <c r="AQ223" s="30"/>
      <c r="AR223" s="30"/>
      <c r="AS223" s="30"/>
      <c r="AT223" s="30"/>
      <c r="AU223" s="30" t="s">
        <v>68</v>
      </c>
      <c r="AV223" s="30"/>
      <c r="AW223" s="30"/>
      <c r="AX223" s="30"/>
      <c r="AY223" s="30"/>
      <c r="AZ223" s="50" t="s">
        <v>122</v>
      </c>
      <c r="BA223" s="50"/>
      <c r="BB223" s="50"/>
      <c r="BC223" s="50"/>
      <c r="BD223" s="50"/>
      <c r="BE223" s="30" t="s">
        <v>58</v>
      </c>
      <c r="BF223" s="30"/>
      <c r="BG223" s="30"/>
      <c r="BH223" s="30"/>
      <c r="BI223" s="30"/>
      <c r="BJ223" s="30" t="s">
        <v>59</v>
      </c>
      <c r="BK223" s="30"/>
      <c r="BL223" s="30"/>
      <c r="BM223" s="30"/>
      <c r="BN223" s="30"/>
      <c r="BO223" s="50" t="s">
        <v>122</v>
      </c>
      <c r="BP223" s="50"/>
      <c r="BQ223" s="50"/>
      <c r="BR223" s="50"/>
      <c r="BS223" s="50"/>
      <c r="CA223" s="1" t="s">
        <v>44</v>
      </c>
    </row>
    <row r="224" spans="1:79" s="99" customFormat="1" ht="67.5" customHeight="1" x14ac:dyDescent="0.2">
      <c r="A224" s="110">
        <v>1</v>
      </c>
      <c r="B224" s="110"/>
      <c r="C224" s="110"/>
      <c r="D224" s="110"/>
      <c r="E224" s="110"/>
      <c r="F224" s="110"/>
      <c r="G224" s="92" t="s">
        <v>345</v>
      </c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4"/>
      <c r="T224" s="134" t="s">
        <v>346</v>
      </c>
      <c r="U224" s="93"/>
      <c r="V224" s="93"/>
      <c r="W224" s="93"/>
      <c r="X224" s="93"/>
      <c r="Y224" s="93"/>
      <c r="Z224" s="94"/>
      <c r="AA224" s="117">
        <v>0</v>
      </c>
      <c r="AB224" s="117"/>
      <c r="AC224" s="117"/>
      <c r="AD224" s="117"/>
      <c r="AE224" s="117"/>
      <c r="AF224" s="117">
        <v>0</v>
      </c>
      <c r="AG224" s="117"/>
      <c r="AH224" s="117"/>
      <c r="AI224" s="117"/>
      <c r="AJ224" s="117"/>
      <c r="AK224" s="117">
        <f>IF(ISNUMBER(AA224),AA224,0)+IF(ISNUMBER(AF224),AF224,0)</f>
        <v>0</v>
      </c>
      <c r="AL224" s="117"/>
      <c r="AM224" s="117"/>
      <c r="AN224" s="117"/>
      <c r="AO224" s="117"/>
      <c r="AP224" s="117">
        <v>0</v>
      </c>
      <c r="AQ224" s="117"/>
      <c r="AR224" s="117"/>
      <c r="AS224" s="117"/>
      <c r="AT224" s="117"/>
      <c r="AU224" s="117">
        <v>0</v>
      </c>
      <c r="AV224" s="117"/>
      <c r="AW224" s="117"/>
      <c r="AX224" s="117"/>
      <c r="AY224" s="117"/>
      <c r="AZ224" s="117">
        <f>IF(ISNUMBER(AP224),AP224,0)+IF(ISNUMBER(AU224),AU224,0)</f>
        <v>0</v>
      </c>
      <c r="BA224" s="117"/>
      <c r="BB224" s="117"/>
      <c r="BC224" s="117"/>
      <c r="BD224" s="117"/>
      <c r="BE224" s="117">
        <v>0</v>
      </c>
      <c r="BF224" s="117"/>
      <c r="BG224" s="117"/>
      <c r="BH224" s="117"/>
      <c r="BI224" s="117"/>
      <c r="BJ224" s="117">
        <v>0</v>
      </c>
      <c r="BK224" s="117"/>
      <c r="BL224" s="117"/>
      <c r="BM224" s="117"/>
      <c r="BN224" s="117"/>
      <c r="BO224" s="117">
        <f>IF(ISNUMBER(BE224),BE224,0)+IF(ISNUMBER(BJ224),BJ224,0)</f>
        <v>0</v>
      </c>
      <c r="BP224" s="117"/>
      <c r="BQ224" s="117"/>
      <c r="BR224" s="117"/>
      <c r="BS224" s="117"/>
      <c r="CA224" s="99" t="s">
        <v>45</v>
      </c>
    </row>
    <row r="225" spans="1:79" s="6" customFormat="1" ht="12.75" customHeight="1" x14ac:dyDescent="0.2">
      <c r="A225" s="85"/>
      <c r="B225" s="85"/>
      <c r="C225" s="85"/>
      <c r="D225" s="85"/>
      <c r="E225" s="85"/>
      <c r="F225" s="85"/>
      <c r="G225" s="100" t="s">
        <v>147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2"/>
      <c r="T225" s="135"/>
      <c r="U225" s="101"/>
      <c r="V225" s="101"/>
      <c r="W225" s="101"/>
      <c r="X225" s="101"/>
      <c r="Y225" s="101"/>
      <c r="Z225" s="102"/>
      <c r="AA225" s="116">
        <v>0</v>
      </c>
      <c r="AB225" s="116"/>
      <c r="AC225" s="116"/>
      <c r="AD225" s="116"/>
      <c r="AE225" s="116"/>
      <c r="AF225" s="116">
        <v>0</v>
      </c>
      <c r="AG225" s="116"/>
      <c r="AH225" s="116"/>
      <c r="AI225" s="116"/>
      <c r="AJ225" s="116"/>
      <c r="AK225" s="116">
        <f>IF(ISNUMBER(AA225),AA225,0)+IF(ISNUMBER(AF225),AF225,0)</f>
        <v>0</v>
      </c>
      <c r="AL225" s="116"/>
      <c r="AM225" s="116"/>
      <c r="AN225" s="116"/>
      <c r="AO225" s="116"/>
      <c r="AP225" s="116">
        <v>0</v>
      </c>
      <c r="AQ225" s="116"/>
      <c r="AR225" s="116"/>
      <c r="AS225" s="116"/>
      <c r="AT225" s="116"/>
      <c r="AU225" s="116">
        <v>0</v>
      </c>
      <c r="AV225" s="116"/>
      <c r="AW225" s="116"/>
      <c r="AX225" s="116"/>
      <c r="AY225" s="116"/>
      <c r="AZ225" s="116">
        <f>IF(ISNUMBER(AP225),AP225,0)+IF(ISNUMBER(AU225),AU225,0)</f>
        <v>0</v>
      </c>
      <c r="BA225" s="116"/>
      <c r="BB225" s="116"/>
      <c r="BC225" s="116"/>
      <c r="BD225" s="116"/>
      <c r="BE225" s="116">
        <v>0</v>
      </c>
      <c r="BF225" s="116"/>
      <c r="BG225" s="116"/>
      <c r="BH225" s="116"/>
      <c r="BI225" s="116"/>
      <c r="BJ225" s="116">
        <v>0</v>
      </c>
      <c r="BK225" s="116"/>
      <c r="BL225" s="116"/>
      <c r="BM225" s="116"/>
      <c r="BN225" s="116"/>
      <c r="BO225" s="116">
        <f>IF(ISNUMBER(BE225),BE225,0)+IF(ISNUMBER(BJ225),BJ225,0)</f>
        <v>0</v>
      </c>
      <c r="BP225" s="116"/>
      <c r="BQ225" s="116"/>
      <c r="BR225" s="116"/>
      <c r="BS225" s="116"/>
    </row>
    <row r="227" spans="1:79" ht="13.5" customHeight="1" x14ac:dyDescent="0.2">
      <c r="A227" s="29" t="s">
        <v>257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</row>
    <row r="228" spans="1:79" ht="15" customHeight="1" x14ac:dyDescent="0.2">
      <c r="A228" s="44" t="s">
        <v>224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</row>
    <row r="229" spans="1:79" ht="15" customHeight="1" x14ac:dyDescent="0.2">
      <c r="A229" s="27" t="s">
        <v>6</v>
      </c>
      <c r="B229" s="27"/>
      <c r="C229" s="27"/>
      <c r="D229" s="27"/>
      <c r="E229" s="27"/>
      <c r="F229" s="27"/>
      <c r="G229" s="27" t="s">
        <v>126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 t="s">
        <v>13</v>
      </c>
      <c r="U229" s="27"/>
      <c r="V229" s="27"/>
      <c r="W229" s="27"/>
      <c r="X229" s="27"/>
      <c r="Y229" s="27"/>
      <c r="Z229" s="27"/>
      <c r="AA229" s="36" t="s">
        <v>246</v>
      </c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7"/>
      <c r="AP229" s="36" t="s">
        <v>251</v>
      </c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8"/>
    </row>
    <row r="230" spans="1:79" ht="32.1" customHeight="1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 t="s">
        <v>4</v>
      </c>
      <c r="AB230" s="27"/>
      <c r="AC230" s="27"/>
      <c r="AD230" s="27"/>
      <c r="AE230" s="27"/>
      <c r="AF230" s="27" t="s">
        <v>3</v>
      </c>
      <c r="AG230" s="27"/>
      <c r="AH230" s="27"/>
      <c r="AI230" s="27"/>
      <c r="AJ230" s="27"/>
      <c r="AK230" s="27" t="s">
        <v>89</v>
      </c>
      <c r="AL230" s="27"/>
      <c r="AM230" s="27"/>
      <c r="AN230" s="27"/>
      <c r="AO230" s="27"/>
      <c r="AP230" s="27" t="s">
        <v>4</v>
      </c>
      <c r="AQ230" s="27"/>
      <c r="AR230" s="27"/>
      <c r="AS230" s="27"/>
      <c r="AT230" s="27"/>
      <c r="AU230" s="27" t="s">
        <v>3</v>
      </c>
      <c r="AV230" s="27"/>
      <c r="AW230" s="27"/>
      <c r="AX230" s="27"/>
      <c r="AY230" s="27"/>
      <c r="AZ230" s="27" t="s">
        <v>96</v>
      </c>
      <c r="BA230" s="27"/>
      <c r="BB230" s="27"/>
      <c r="BC230" s="27"/>
      <c r="BD230" s="27"/>
    </row>
    <row r="231" spans="1:79" ht="15" customHeight="1" x14ac:dyDescent="0.2">
      <c r="A231" s="27">
        <v>1</v>
      </c>
      <c r="B231" s="27"/>
      <c r="C231" s="27"/>
      <c r="D231" s="27"/>
      <c r="E231" s="27"/>
      <c r="F231" s="27"/>
      <c r="G231" s="27">
        <v>2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>
        <v>3</v>
      </c>
      <c r="U231" s="27"/>
      <c r="V231" s="27"/>
      <c r="W231" s="27"/>
      <c r="X231" s="27"/>
      <c r="Y231" s="27"/>
      <c r="Z231" s="27"/>
      <c r="AA231" s="27">
        <v>4</v>
      </c>
      <c r="AB231" s="27"/>
      <c r="AC231" s="27"/>
      <c r="AD231" s="27"/>
      <c r="AE231" s="27"/>
      <c r="AF231" s="27">
        <v>5</v>
      </c>
      <c r="AG231" s="27"/>
      <c r="AH231" s="27"/>
      <c r="AI231" s="27"/>
      <c r="AJ231" s="27"/>
      <c r="AK231" s="27">
        <v>6</v>
      </c>
      <c r="AL231" s="27"/>
      <c r="AM231" s="27"/>
      <c r="AN231" s="27"/>
      <c r="AO231" s="27"/>
      <c r="AP231" s="27">
        <v>7</v>
      </c>
      <c r="AQ231" s="27"/>
      <c r="AR231" s="27"/>
      <c r="AS231" s="27"/>
      <c r="AT231" s="27"/>
      <c r="AU231" s="27">
        <v>8</v>
      </c>
      <c r="AV231" s="27"/>
      <c r="AW231" s="27"/>
      <c r="AX231" s="27"/>
      <c r="AY231" s="27"/>
      <c r="AZ231" s="27">
        <v>9</v>
      </c>
      <c r="BA231" s="27"/>
      <c r="BB231" s="27"/>
      <c r="BC231" s="27"/>
      <c r="BD231" s="27"/>
    </row>
    <row r="232" spans="1:79" s="1" customFormat="1" ht="12" hidden="1" customHeight="1" x14ac:dyDescent="0.2">
      <c r="A232" s="26" t="s">
        <v>69</v>
      </c>
      <c r="B232" s="26"/>
      <c r="C232" s="26"/>
      <c r="D232" s="26"/>
      <c r="E232" s="26"/>
      <c r="F232" s="26"/>
      <c r="G232" s="61" t="s">
        <v>57</v>
      </c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 t="s">
        <v>79</v>
      </c>
      <c r="U232" s="61"/>
      <c r="V232" s="61"/>
      <c r="W232" s="61"/>
      <c r="X232" s="61"/>
      <c r="Y232" s="61"/>
      <c r="Z232" s="61"/>
      <c r="AA232" s="30" t="s">
        <v>60</v>
      </c>
      <c r="AB232" s="30"/>
      <c r="AC232" s="30"/>
      <c r="AD232" s="30"/>
      <c r="AE232" s="30"/>
      <c r="AF232" s="30" t="s">
        <v>61</v>
      </c>
      <c r="AG232" s="30"/>
      <c r="AH232" s="30"/>
      <c r="AI232" s="30"/>
      <c r="AJ232" s="30"/>
      <c r="AK232" s="50" t="s">
        <v>122</v>
      </c>
      <c r="AL232" s="50"/>
      <c r="AM232" s="50"/>
      <c r="AN232" s="50"/>
      <c r="AO232" s="50"/>
      <c r="AP232" s="30" t="s">
        <v>62</v>
      </c>
      <c r="AQ232" s="30"/>
      <c r="AR232" s="30"/>
      <c r="AS232" s="30"/>
      <c r="AT232" s="30"/>
      <c r="AU232" s="30" t="s">
        <v>63</v>
      </c>
      <c r="AV232" s="30"/>
      <c r="AW232" s="30"/>
      <c r="AX232" s="30"/>
      <c r="AY232" s="30"/>
      <c r="AZ232" s="50" t="s">
        <v>122</v>
      </c>
      <c r="BA232" s="50"/>
      <c r="BB232" s="50"/>
      <c r="BC232" s="50"/>
      <c r="BD232" s="50"/>
      <c r="CA232" s="1" t="s">
        <v>46</v>
      </c>
    </row>
    <row r="233" spans="1:79" s="99" customFormat="1" ht="67.5" customHeight="1" x14ac:dyDescent="0.2">
      <c r="A233" s="110">
        <v>1</v>
      </c>
      <c r="B233" s="110"/>
      <c r="C233" s="110"/>
      <c r="D233" s="110"/>
      <c r="E233" s="110"/>
      <c r="F233" s="110"/>
      <c r="G233" s="92" t="s">
        <v>345</v>
      </c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4"/>
      <c r="T233" s="134" t="s">
        <v>346</v>
      </c>
      <c r="U233" s="93"/>
      <c r="V233" s="93"/>
      <c r="W233" s="93"/>
      <c r="X233" s="93"/>
      <c r="Y233" s="93"/>
      <c r="Z233" s="94"/>
      <c r="AA233" s="117">
        <v>0</v>
      </c>
      <c r="AB233" s="117"/>
      <c r="AC233" s="117"/>
      <c r="AD233" s="117"/>
      <c r="AE233" s="117"/>
      <c r="AF233" s="117">
        <v>0</v>
      </c>
      <c r="AG233" s="117"/>
      <c r="AH233" s="117"/>
      <c r="AI233" s="117"/>
      <c r="AJ233" s="117"/>
      <c r="AK233" s="117">
        <f>IF(ISNUMBER(AA233),AA233,0)+IF(ISNUMBER(AF233),AF233,0)</f>
        <v>0</v>
      </c>
      <c r="AL233" s="117"/>
      <c r="AM233" s="117"/>
      <c r="AN233" s="117"/>
      <c r="AO233" s="117"/>
      <c r="AP233" s="117">
        <v>0</v>
      </c>
      <c r="AQ233" s="117"/>
      <c r="AR233" s="117"/>
      <c r="AS233" s="117"/>
      <c r="AT233" s="117"/>
      <c r="AU233" s="117">
        <v>0</v>
      </c>
      <c r="AV233" s="117"/>
      <c r="AW233" s="117"/>
      <c r="AX233" s="117"/>
      <c r="AY233" s="117"/>
      <c r="AZ233" s="117">
        <f>IF(ISNUMBER(AP233),AP233,0)+IF(ISNUMBER(AU233),AU233,0)</f>
        <v>0</v>
      </c>
      <c r="BA233" s="117"/>
      <c r="BB233" s="117"/>
      <c r="BC233" s="117"/>
      <c r="BD233" s="117"/>
      <c r="CA233" s="99" t="s">
        <v>47</v>
      </c>
    </row>
    <row r="234" spans="1:79" s="6" customFormat="1" x14ac:dyDescent="0.2">
      <c r="A234" s="85"/>
      <c r="B234" s="85"/>
      <c r="C234" s="85"/>
      <c r="D234" s="85"/>
      <c r="E234" s="85"/>
      <c r="F234" s="85"/>
      <c r="G234" s="100" t="s">
        <v>147</v>
      </c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2"/>
      <c r="T234" s="135"/>
      <c r="U234" s="101"/>
      <c r="V234" s="101"/>
      <c r="W234" s="101"/>
      <c r="X234" s="101"/>
      <c r="Y234" s="101"/>
      <c r="Z234" s="102"/>
      <c r="AA234" s="116">
        <v>0</v>
      </c>
      <c r="AB234" s="116"/>
      <c r="AC234" s="116"/>
      <c r="AD234" s="116"/>
      <c r="AE234" s="116"/>
      <c r="AF234" s="116">
        <v>0</v>
      </c>
      <c r="AG234" s="116"/>
      <c r="AH234" s="116"/>
      <c r="AI234" s="116"/>
      <c r="AJ234" s="116"/>
      <c r="AK234" s="116">
        <f>IF(ISNUMBER(AA234),AA234,0)+IF(ISNUMBER(AF234),AF234,0)</f>
        <v>0</v>
      </c>
      <c r="AL234" s="116"/>
      <c r="AM234" s="116"/>
      <c r="AN234" s="116"/>
      <c r="AO234" s="116"/>
      <c r="AP234" s="116">
        <v>0</v>
      </c>
      <c r="AQ234" s="116"/>
      <c r="AR234" s="116"/>
      <c r="AS234" s="116"/>
      <c r="AT234" s="116"/>
      <c r="AU234" s="116">
        <v>0</v>
      </c>
      <c r="AV234" s="116"/>
      <c r="AW234" s="116"/>
      <c r="AX234" s="116"/>
      <c r="AY234" s="116"/>
      <c r="AZ234" s="116">
        <f>IF(ISNUMBER(AP234),AP234,0)+IF(ISNUMBER(AU234),AU234,0)</f>
        <v>0</v>
      </c>
      <c r="BA234" s="116"/>
      <c r="BB234" s="116"/>
      <c r="BC234" s="116"/>
      <c r="BD234" s="116"/>
    </row>
    <row r="237" spans="1:79" ht="14.25" customHeight="1" x14ac:dyDescent="0.2">
      <c r="A237" s="29" t="s">
        <v>258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44" t="s">
        <v>224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</row>
    <row r="239" spans="1:79" ht="23.1" customHeight="1" x14ac:dyDescent="0.2">
      <c r="A239" s="27" t="s">
        <v>128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54" t="s">
        <v>129</v>
      </c>
      <c r="O239" s="55"/>
      <c r="P239" s="55"/>
      <c r="Q239" s="55"/>
      <c r="R239" s="55"/>
      <c r="S239" s="55"/>
      <c r="T239" s="55"/>
      <c r="U239" s="56"/>
      <c r="V239" s="54" t="s">
        <v>130</v>
      </c>
      <c r="W239" s="55"/>
      <c r="X239" s="55"/>
      <c r="Y239" s="55"/>
      <c r="Z239" s="56"/>
      <c r="AA239" s="27" t="s">
        <v>225</v>
      </c>
      <c r="AB239" s="27"/>
      <c r="AC239" s="27"/>
      <c r="AD239" s="27"/>
      <c r="AE239" s="27"/>
      <c r="AF239" s="27"/>
      <c r="AG239" s="27"/>
      <c r="AH239" s="27"/>
      <c r="AI239" s="27"/>
      <c r="AJ239" s="27" t="s">
        <v>228</v>
      </c>
      <c r="AK239" s="27"/>
      <c r="AL239" s="27"/>
      <c r="AM239" s="27"/>
      <c r="AN239" s="27"/>
      <c r="AO239" s="27"/>
      <c r="AP239" s="27"/>
      <c r="AQ239" s="27"/>
      <c r="AR239" s="27"/>
      <c r="AS239" s="27" t="s">
        <v>235</v>
      </c>
      <c r="AT239" s="27"/>
      <c r="AU239" s="27"/>
      <c r="AV239" s="27"/>
      <c r="AW239" s="27"/>
      <c r="AX239" s="27"/>
      <c r="AY239" s="27"/>
      <c r="AZ239" s="27"/>
      <c r="BA239" s="27"/>
      <c r="BB239" s="27" t="s">
        <v>246</v>
      </c>
      <c r="BC239" s="27"/>
      <c r="BD239" s="27"/>
      <c r="BE239" s="27"/>
      <c r="BF239" s="27"/>
      <c r="BG239" s="27"/>
      <c r="BH239" s="27"/>
      <c r="BI239" s="27"/>
      <c r="BJ239" s="27"/>
      <c r="BK239" s="27" t="s">
        <v>251</v>
      </c>
      <c r="BL239" s="27"/>
      <c r="BM239" s="27"/>
      <c r="BN239" s="27"/>
      <c r="BO239" s="27"/>
      <c r="BP239" s="27"/>
      <c r="BQ239" s="27"/>
      <c r="BR239" s="27"/>
      <c r="BS239" s="27"/>
    </row>
    <row r="240" spans="1:79" ht="95.25" customHeight="1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57"/>
      <c r="O240" s="58"/>
      <c r="P240" s="58"/>
      <c r="Q240" s="58"/>
      <c r="R240" s="58"/>
      <c r="S240" s="58"/>
      <c r="T240" s="58"/>
      <c r="U240" s="59"/>
      <c r="V240" s="57"/>
      <c r="W240" s="58"/>
      <c r="X240" s="58"/>
      <c r="Y240" s="58"/>
      <c r="Z240" s="59"/>
      <c r="AA240" s="74" t="s">
        <v>133</v>
      </c>
      <c r="AB240" s="74"/>
      <c r="AC240" s="74"/>
      <c r="AD240" s="74"/>
      <c r="AE240" s="74"/>
      <c r="AF240" s="74" t="s">
        <v>134</v>
      </c>
      <c r="AG240" s="74"/>
      <c r="AH240" s="74"/>
      <c r="AI240" s="74"/>
      <c r="AJ240" s="74" t="s">
        <v>133</v>
      </c>
      <c r="AK240" s="74"/>
      <c r="AL240" s="74"/>
      <c r="AM240" s="74"/>
      <c r="AN240" s="74"/>
      <c r="AO240" s="74" t="s">
        <v>134</v>
      </c>
      <c r="AP240" s="74"/>
      <c r="AQ240" s="74"/>
      <c r="AR240" s="74"/>
      <c r="AS240" s="74" t="s">
        <v>133</v>
      </c>
      <c r="AT240" s="74"/>
      <c r="AU240" s="74"/>
      <c r="AV240" s="74"/>
      <c r="AW240" s="74"/>
      <c r="AX240" s="74" t="s">
        <v>134</v>
      </c>
      <c r="AY240" s="74"/>
      <c r="AZ240" s="74"/>
      <c r="BA240" s="74"/>
      <c r="BB240" s="74" t="s">
        <v>133</v>
      </c>
      <c r="BC240" s="74"/>
      <c r="BD240" s="74"/>
      <c r="BE240" s="74"/>
      <c r="BF240" s="74"/>
      <c r="BG240" s="74" t="s">
        <v>134</v>
      </c>
      <c r="BH240" s="74"/>
      <c r="BI240" s="74"/>
      <c r="BJ240" s="74"/>
      <c r="BK240" s="74" t="s">
        <v>133</v>
      </c>
      <c r="BL240" s="74"/>
      <c r="BM240" s="74"/>
      <c r="BN240" s="74"/>
      <c r="BO240" s="74"/>
      <c r="BP240" s="74" t="s">
        <v>134</v>
      </c>
      <c r="BQ240" s="74"/>
      <c r="BR240" s="74"/>
      <c r="BS240" s="74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36">
        <v>2</v>
      </c>
      <c r="O241" s="37"/>
      <c r="P241" s="37"/>
      <c r="Q241" s="37"/>
      <c r="R241" s="37"/>
      <c r="S241" s="37"/>
      <c r="T241" s="37"/>
      <c r="U241" s="38"/>
      <c r="V241" s="27">
        <v>3</v>
      </c>
      <c r="W241" s="27"/>
      <c r="X241" s="27"/>
      <c r="Y241" s="27"/>
      <c r="Z241" s="27"/>
      <c r="AA241" s="27">
        <v>4</v>
      </c>
      <c r="AB241" s="27"/>
      <c r="AC241" s="27"/>
      <c r="AD241" s="27"/>
      <c r="AE241" s="27"/>
      <c r="AF241" s="27">
        <v>5</v>
      </c>
      <c r="AG241" s="27"/>
      <c r="AH241" s="27"/>
      <c r="AI241" s="27"/>
      <c r="AJ241" s="27">
        <v>6</v>
      </c>
      <c r="AK241" s="27"/>
      <c r="AL241" s="27"/>
      <c r="AM241" s="27"/>
      <c r="AN241" s="27"/>
      <c r="AO241" s="27">
        <v>7</v>
      </c>
      <c r="AP241" s="27"/>
      <c r="AQ241" s="27"/>
      <c r="AR241" s="27"/>
      <c r="AS241" s="27">
        <v>8</v>
      </c>
      <c r="AT241" s="27"/>
      <c r="AU241" s="27"/>
      <c r="AV241" s="27"/>
      <c r="AW241" s="27"/>
      <c r="AX241" s="27">
        <v>9</v>
      </c>
      <c r="AY241" s="27"/>
      <c r="AZ241" s="27"/>
      <c r="BA241" s="27"/>
      <c r="BB241" s="27">
        <v>10</v>
      </c>
      <c r="BC241" s="27"/>
      <c r="BD241" s="27"/>
      <c r="BE241" s="27"/>
      <c r="BF241" s="27"/>
      <c r="BG241" s="27">
        <v>11</v>
      </c>
      <c r="BH241" s="27"/>
      <c r="BI241" s="27"/>
      <c r="BJ241" s="27"/>
      <c r="BK241" s="27">
        <v>12</v>
      </c>
      <c r="BL241" s="27"/>
      <c r="BM241" s="27"/>
      <c r="BN241" s="27"/>
      <c r="BO241" s="27"/>
      <c r="BP241" s="27">
        <v>13</v>
      </c>
      <c r="BQ241" s="27"/>
      <c r="BR241" s="27"/>
      <c r="BS241" s="27"/>
    </row>
    <row r="242" spans="1:79" s="1" customFormat="1" ht="12" hidden="1" customHeight="1" x14ac:dyDescent="0.2">
      <c r="A242" s="61" t="s">
        <v>146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26" t="s">
        <v>131</v>
      </c>
      <c r="O242" s="26"/>
      <c r="P242" s="26"/>
      <c r="Q242" s="26"/>
      <c r="R242" s="26"/>
      <c r="S242" s="26"/>
      <c r="T242" s="26"/>
      <c r="U242" s="26"/>
      <c r="V242" s="26" t="s">
        <v>132</v>
      </c>
      <c r="W242" s="26"/>
      <c r="X242" s="26"/>
      <c r="Y242" s="26"/>
      <c r="Z242" s="26"/>
      <c r="AA242" s="30" t="s">
        <v>65</v>
      </c>
      <c r="AB242" s="30"/>
      <c r="AC242" s="30"/>
      <c r="AD242" s="30"/>
      <c r="AE242" s="30"/>
      <c r="AF242" s="30" t="s">
        <v>66</v>
      </c>
      <c r="AG242" s="30"/>
      <c r="AH242" s="30"/>
      <c r="AI242" s="30"/>
      <c r="AJ242" s="30" t="s">
        <v>67</v>
      </c>
      <c r="AK242" s="30"/>
      <c r="AL242" s="30"/>
      <c r="AM242" s="30"/>
      <c r="AN242" s="30"/>
      <c r="AO242" s="30" t="s">
        <v>68</v>
      </c>
      <c r="AP242" s="30"/>
      <c r="AQ242" s="30"/>
      <c r="AR242" s="30"/>
      <c r="AS242" s="30" t="s">
        <v>58</v>
      </c>
      <c r="AT242" s="30"/>
      <c r="AU242" s="30"/>
      <c r="AV242" s="30"/>
      <c r="AW242" s="30"/>
      <c r="AX242" s="30" t="s">
        <v>59</v>
      </c>
      <c r="AY242" s="30"/>
      <c r="AZ242" s="30"/>
      <c r="BA242" s="30"/>
      <c r="BB242" s="30" t="s">
        <v>60</v>
      </c>
      <c r="BC242" s="30"/>
      <c r="BD242" s="30"/>
      <c r="BE242" s="30"/>
      <c r="BF242" s="30"/>
      <c r="BG242" s="30" t="s">
        <v>61</v>
      </c>
      <c r="BH242" s="30"/>
      <c r="BI242" s="30"/>
      <c r="BJ242" s="30"/>
      <c r="BK242" s="30" t="s">
        <v>62</v>
      </c>
      <c r="BL242" s="30"/>
      <c r="BM242" s="30"/>
      <c r="BN242" s="30"/>
      <c r="BO242" s="30"/>
      <c r="BP242" s="30" t="s">
        <v>63</v>
      </c>
      <c r="BQ242" s="30"/>
      <c r="BR242" s="30"/>
      <c r="BS242" s="30"/>
      <c r="CA242" s="1" t="s">
        <v>48</v>
      </c>
    </row>
    <row r="243" spans="1:79" s="6" customFormat="1" ht="12.75" customHeight="1" x14ac:dyDescent="0.2">
      <c r="A243" s="118" t="s">
        <v>147</v>
      </c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86"/>
      <c r="O243" s="87"/>
      <c r="P243" s="87"/>
      <c r="Q243" s="87"/>
      <c r="R243" s="87"/>
      <c r="S243" s="87"/>
      <c r="T243" s="87"/>
      <c r="U243" s="88"/>
      <c r="V243" s="120"/>
      <c r="W243" s="120"/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20"/>
      <c r="BK243" s="120"/>
      <c r="BL243" s="120"/>
      <c r="BM243" s="120"/>
      <c r="BN243" s="120"/>
      <c r="BO243" s="120"/>
      <c r="BP243" s="121"/>
      <c r="BQ243" s="122"/>
      <c r="BR243" s="122"/>
      <c r="BS243" s="123"/>
      <c r="CA243" s="6" t="s">
        <v>49</v>
      </c>
    </row>
    <row r="246" spans="1:79" ht="35.25" customHeight="1" x14ac:dyDescent="0.2">
      <c r="A246" s="29" t="s">
        <v>259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</row>
    <row r="247" spans="1:79" ht="15" x14ac:dyDescent="0.2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60"/>
      <c r="BK247" s="60"/>
      <c r="BL247" s="60"/>
    </row>
    <row r="248" spans="1:79" ht="1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50" spans="1:79" ht="28.5" customHeight="1" x14ac:dyDescent="0.2">
      <c r="A250" s="34" t="s">
        <v>242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</row>
    <row r="251" spans="1:79" ht="14.25" customHeight="1" x14ac:dyDescent="0.2">
      <c r="A251" s="29" t="s">
        <v>226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</row>
    <row r="252" spans="1:79" ht="15" customHeight="1" x14ac:dyDescent="0.2">
      <c r="A252" s="31" t="s">
        <v>224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</row>
    <row r="253" spans="1:79" ht="42.95" customHeight="1" x14ac:dyDescent="0.2">
      <c r="A253" s="74" t="s">
        <v>135</v>
      </c>
      <c r="B253" s="74"/>
      <c r="C253" s="74"/>
      <c r="D253" s="74"/>
      <c r="E253" s="74"/>
      <c r="F253" s="74"/>
      <c r="G253" s="27" t="s">
        <v>19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 t="s">
        <v>15</v>
      </c>
      <c r="U253" s="27"/>
      <c r="V253" s="27"/>
      <c r="W253" s="27"/>
      <c r="X253" s="27"/>
      <c r="Y253" s="27"/>
      <c r="Z253" s="27" t="s">
        <v>14</v>
      </c>
      <c r="AA253" s="27"/>
      <c r="AB253" s="27"/>
      <c r="AC253" s="27"/>
      <c r="AD253" s="27"/>
      <c r="AE253" s="27" t="s">
        <v>136</v>
      </c>
      <c r="AF253" s="27"/>
      <c r="AG253" s="27"/>
      <c r="AH253" s="27"/>
      <c r="AI253" s="27"/>
      <c r="AJ253" s="27"/>
      <c r="AK253" s="27" t="s">
        <v>137</v>
      </c>
      <c r="AL253" s="27"/>
      <c r="AM253" s="27"/>
      <c r="AN253" s="27"/>
      <c r="AO253" s="27"/>
      <c r="AP253" s="27"/>
      <c r="AQ253" s="27" t="s">
        <v>138</v>
      </c>
      <c r="AR253" s="27"/>
      <c r="AS253" s="27"/>
      <c r="AT253" s="27"/>
      <c r="AU253" s="27"/>
      <c r="AV253" s="27"/>
      <c r="AW253" s="27" t="s">
        <v>98</v>
      </c>
      <c r="AX253" s="27"/>
      <c r="AY253" s="27"/>
      <c r="AZ253" s="27"/>
      <c r="BA253" s="27"/>
      <c r="BB253" s="27"/>
      <c r="BC253" s="27"/>
      <c r="BD253" s="27"/>
      <c r="BE253" s="27"/>
      <c r="BF253" s="27"/>
      <c r="BG253" s="27" t="s">
        <v>139</v>
      </c>
      <c r="BH253" s="27"/>
      <c r="BI253" s="27"/>
      <c r="BJ253" s="27"/>
      <c r="BK253" s="27"/>
      <c r="BL253" s="27"/>
    </row>
    <row r="254" spans="1:79" ht="39.950000000000003" customHeight="1" x14ac:dyDescent="0.2">
      <c r="A254" s="74"/>
      <c r="B254" s="74"/>
      <c r="C254" s="74"/>
      <c r="D254" s="74"/>
      <c r="E254" s="74"/>
      <c r="F254" s="74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 t="s">
        <v>17</v>
      </c>
      <c r="AX254" s="27"/>
      <c r="AY254" s="27"/>
      <c r="AZ254" s="27"/>
      <c r="BA254" s="27"/>
      <c r="BB254" s="27" t="s">
        <v>16</v>
      </c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</row>
    <row r="255" spans="1:79" ht="15" customHeight="1" x14ac:dyDescent="0.2">
      <c r="A255" s="27">
        <v>1</v>
      </c>
      <c r="B255" s="27"/>
      <c r="C255" s="27"/>
      <c r="D255" s="27"/>
      <c r="E255" s="27"/>
      <c r="F255" s="27"/>
      <c r="G255" s="27">
        <v>2</v>
      </c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>
        <v>3</v>
      </c>
      <c r="U255" s="27"/>
      <c r="V255" s="27"/>
      <c r="W255" s="27"/>
      <c r="X255" s="27"/>
      <c r="Y255" s="27"/>
      <c r="Z255" s="27">
        <v>4</v>
      </c>
      <c r="AA255" s="27"/>
      <c r="AB255" s="27"/>
      <c r="AC255" s="27"/>
      <c r="AD255" s="27"/>
      <c r="AE255" s="27">
        <v>5</v>
      </c>
      <c r="AF255" s="27"/>
      <c r="AG255" s="27"/>
      <c r="AH255" s="27"/>
      <c r="AI255" s="27"/>
      <c r="AJ255" s="27"/>
      <c r="AK255" s="27">
        <v>6</v>
      </c>
      <c r="AL255" s="27"/>
      <c r="AM255" s="27"/>
      <c r="AN255" s="27"/>
      <c r="AO255" s="27"/>
      <c r="AP255" s="27"/>
      <c r="AQ255" s="27">
        <v>7</v>
      </c>
      <c r="AR255" s="27"/>
      <c r="AS255" s="27"/>
      <c r="AT255" s="27"/>
      <c r="AU255" s="27"/>
      <c r="AV255" s="27"/>
      <c r="AW255" s="27">
        <v>8</v>
      </c>
      <c r="AX255" s="27"/>
      <c r="AY255" s="27"/>
      <c r="AZ255" s="27"/>
      <c r="BA255" s="27"/>
      <c r="BB255" s="27">
        <v>9</v>
      </c>
      <c r="BC255" s="27"/>
      <c r="BD255" s="27"/>
      <c r="BE255" s="27"/>
      <c r="BF255" s="27"/>
      <c r="BG255" s="27">
        <v>10</v>
      </c>
      <c r="BH255" s="27"/>
      <c r="BI255" s="27"/>
      <c r="BJ255" s="27"/>
      <c r="BK255" s="27"/>
      <c r="BL255" s="27"/>
    </row>
    <row r="256" spans="1:79" s="1" customFormat="1" ht="12" hidden="1" customHeight="1" x14ac:dyDescent="0.2">
      <c r="A256" s="26" t="s">
        <v>64</v>
      </c>
      <c r="B256" s="26"/>
      <c r="C256" s="26"/>
      <c r="D256" s="26"/>
      <c r="E256" s="26"/>
      <c r="F256" s="26"/>
      <c r="G256" s="61" t="s">
        <v>57</v>
      </c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30" t="s">
        <v>80</v>
      </c>
      <c r="U256" s="30"/>
      <c r="V256" s="30"/>
      <c r="W256" s="30"/>
      <c r="X256" s="30"/>
      <c r="Y256" s="30"/>
      <c r="Z256" s="30" t="s">
        <v>81</v>
      </c>
      <c r="AA256" s="30"/>
      <c r="AB256" s="30"/>
      <c r="AC256" s="30"/>
      <c r="AD256" s="30"/>
      <c r="AE256" s="30" t="s">
        <v>82</v>
      </c>
      <c r="AF256" s="30"/>
      <c r="AG256" s="30"/>
      <c r="AH256" s="30"/>
      <c r="AI256" s="30"/>
      <c r="AJ256" s="30"/>
      <c r="AK256" s="30" t="s">
        <v>83</v>
      </c>
      <c r="AL256" s="30"/>
      <c r="AM256" s="30"/>
      <c r="AN256" s="30"/>
      <c r="AO256" s="30"/>
      <c r="AP256" s="30"/>
      <c r="AQ256" s="78" t="s">
        <v>99</v>
      </c>
      <c r="AR256" s="30"/>
      <c r="AS256" s="30"/>
      <c r="AT256" s="30"/>
      <c r="AU256" s="30"/>
      <c r="AV256" s="30"/>
      <c r="AW256" s="30" t="s">
        <v>84</v>
      </c>
      <c r="AX256" s="30"/>
      <c r="AY256" s="30"/>
      <c r="AZ256" s="30"/>
      <c r="BA256" s="30"/>
      <c r="BB256" s="30" t="s">
        <v>85</v>
      </c>
      <c r="BC256" s="30"/>
      <c r="BD256" s="30"/>
      <c r="BE256" s="30"/>
      <c r="BF256" s="30"/>
      <c r="BG256" s="78" t="s">
        <v>100</v>
      </c>
      <c r="BH256" s="30"/>
      <c r="BI256" s="30"/>
      <c r="BJ256" s="30"/>
      <c r="BK256" s="30"/>
      <c r="BL256" s="30"/>
      <c r="CA256" s="1" t="s">
        <v>50</v>
      </c>
    </row>
    <row r="257" spans="1:79" s="99" customFormat="1" ht="12.75" customHeight="1" x14ac:dyDescent="0.2">
      <c r="A257" s="110">
        <v>2111</v>
      </c>
      <c r="B257" s="110"/>
      <c r="C257" s="110"/>
      <c r="D257" s="110"/>
      <c r="E257" s="110"/>
      <c r="F257" s="110"/>
      <c r="G257" s="92" t="s">
        <v>176</v>
      </c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4"/>
      <c r="T257" s="117">
        <v>4382381</v>
      </c>
      <c r="U257" s="117"/>
      <c r="V257" s="117"/>
      <c r="W257" s="117"/>
      <c r="X257" s="117"/>
      <c r="Y257" s="117"/>
      <c r="Z257" s="117">
        <v>4380245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4380245</v>
      </c>
      <c r="BH257" s="117"/>
      <c r="BI257" s="117"/>
      <c r="BJ257" s="117"/>
      <c r="BK257" s="117"/>
      <c r="BL257" s="117"/>
      <c r="CA257" s="99" t="s">
        <v>51</v>
      </c>
    </row>
    <row r="258" spans="1:79" s="99" customFormat="1" ht="12.75" customHeight="1" x14ac:dyDescent="0.2">
      <c r="A258" s="110">
        <v>2120</v>
      </c>
      <c r="B258" s="110"/>
      <c r="C258" s="110"/>
      <c r="D258" s="110"/>
      <c r="E258" s="110"/>
      <c r="F258" s="110"/>
      <c r="G258" s="92" t="s">
        <v>177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970202</v>
      </c>
      <c r="U258" s="117"/>
      <c r="V258" s="117"/>
      <c r="W258" s="117"/>
      <c r="X258" s="117"/>
      <c r="Y258" s="117"/>
      <c r="Z258" s="117">
        <v>969512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969512</v>
      </c>
      <c r="BH258" s="117"/>
      <c r="BI258" s="117"/>
      <c r="BJ258" s="117"/>
      <c r="BK258" s="117"/>
      <c r="BL258" s="117"/>
    </row>
    <row r="259" spans="1:79" s="99" customFormat="1" ht="25.5" customHeight="1" x14ac:dyDescent="0.2">
      <c r="A259" s="110">
        <v>2210</v>
      </c>
      <c r="B259" s="110"/>
      <c r="C259" s="110"/>
      <c r="D259" s="110"/>
      <c r="E259" s="110"/>
      <c r="F259" s="110"/>
      <c r="G259" s="92" t="s">
        <v>178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328395</v>
      </c>
      <c r="U259" s="117"/>
      <c r="V259" s="117"/>
      <c r="W259" s="117"/>
      <c r="X259" s="117"/>
      <c r="Y259" s="117"/>
      <c r="Z259" s="117">
        <v>328396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328396</v>
      </c>
      <c r="BH259" s="117"/>
      <c r="BI259" s="117"/>
      <c r="BJ259" s="117"/>
      <c r="BK259" s="117"/>
      <c r="BL259" s="117"/>
    </row>
    <row r="260" spans="1:79" s="99" customFormat="1" ht="12.75" customHeight="1" x14ac:dyDescent="0.2">
      <c r="A260" s="110">
        <v>2240</v>
      </c>
      <c r="B260" s="110"/>
      <c r="C260" s="110"/>
      <c r="D260" s="110"/>
      <c r="E260" s="110"/>
      <c r="F260" s="110"/>
      <c r="G260" s="92" t="s">
        <v>179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149710</v>
      </c>
      <c r="U260" s="117"/>
      <c r="V260" s="117"/>
      <c r="W260" s="117"/>
      <c r="X260" s="117"/>
      <c r="Y260" s="117"/>
      <c r="Z260" s="117">
        <v>141817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141817</v>
      </c>
      <c r="BH260" s="117"/>
      <c r="BI260" s="117"/>
      <c r="BJ260" s="117"/>
      <c r="BK260" s="117"/>
      <c r="BL260" s="117"/>
    </row>
    <row r="261" spans="1:79" s="99" customFormat="1" ht="12.75" customHeight="1" x14ac:dyDescent="0.2">
      <c r="A261" s="110">
        <v>2250</v>
      </c>
      <c r="B261" s="110"/>
      <c r="C261" s="110"/>
      <c r="D261" s="110"/>
      <c r="E261" s="110"/>
      <c r="F261" s="110"/>
      <c r="G261" s="92" t="s">
        <v>180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4325</v>
      </c>
      <c r="U261" s="117"/>
      <c r="V261" s="117"/>
      <c r="W261" s="117"/>
      <c r="X261" s="117"/>
      <c r="Y261" s="117"/>
      <c r="Z261" s="117">
        <v>650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650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2271</v>
      </c>
      <c r="B262" s="110"/>
      <c r="C262" s="110"/>
      <c r="D262" s="110"/>
      <c r="E262" s="110"/>
      <c r="F262" s="110"/>
      <c r="G262" s="92" t="s">
        <v>181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159564</v>
      </c>
      <c r="U262" s="117"/>
      <c r="V262" s="117"/>
      <c r="W262" s="117"/>
      <c r="X262" s="117"/>
      <c r="Y262" s="117"/>
      <c r="Z262" s="117">
        <v>147241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147241</v>
      </c>
      <c r="BH262" s="117"/>
      <c r="BI262" s="117"/>
      <c r="BJ262" s="117"/>
      <c r="BK262" s="117"/>
      <c r="BL262" s="117"/>
    </row>
    <row r="263" spans="1:79" s="99" customFormat="1" ht="25.5" customHeight="1" x14ac:dyDescent="0.2">
      <c r="A263" s="110">
        <v>2272</v>
      </c>
      <c r="B263" s="110"/>
      <c r="C263" s="110"/>
      <c r="D263" s="110"/>
      <c r="E263" s="110"/>
      <c r="F263" s="110"/>
      <c r="G263" s="92" t="s">
        <v>182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22581</v>
      </c>
      <c r="U263" s="117"/>
      <c r="V263" s="117"/>
      <c r="W263" s="117"/>
      <c r="X263" s="117"/>
      <c r="Y263" s="117"/>
      <c r="Z263" s="117">
        <v>12244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12244</v>
      </c>
      <c r="BH263" s="117"/>
      <c r="BI263" s="117"/>
      <c r="BJ263" s="117"/>
      <c r="BK263" s="117"/>
      <c r="BL263" s="117"/>
    </row>
    <row r="264" spans="1:79" s="99" customFormat="1" ht="12.75" customHeight="1" x14ac:dyDescent="0.2">
      <c r="A264" s="110">
        <v>2273</v>
      </c>
      <c r="B264" s="110"/>
      <c r="C264" s="110"/>
      <c r="D264" s="110"/>
      <c r="E264" s="110"/>
      <c r="F264" s="110"/>
      <c r="G264" s="92" t="s">
        <v>183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91999</v>
      </c>
      <c r="U264" s="117"/>
      <c r="V264" s="117"/>
      <c r="W264" s="117"/>
      <c r="X264" s="117"/>
      <c r="Y264" s="117"/>
      <c r="Z264" s="117">
        <v>64087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64087</v>
      </c>
      <c r="BH264" s="117"/>
      <c r="BI264" s="117"/>
      <c r="BJ264" s="117"/>
      <c r="BK264" s="117"/>
      <c r="BL264" s="117"/>
    </row>
    <row r="265" spans="1:79" s="99" customFormat="1" ht="25.5" customHeight="1" x14ac:dyDescent="0.2">
      <c r="A265" s="110">
        <v>2275</v>
      </c>
      <c r="B265" s="110"/>
      <c r="C265" s="110"/>
      <c r="D265" s="110"/>
      <c r="E265" s="110"/>
      <c r="F265" s="110"/>
      <c r="G265" s="92" t="s">
        <v>184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56211</v>
      </c>
      <c r="U265" s="117"/>
      <c r="V265" s="117"/>
      <c r="W265" s="117"/>
      <c r="X265" s="117"/>
      <c r="Y265" s="117"/>
      <c r="Z265" s="117">
        <v>47571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47571</v>
      </c>
      <c r="BH265" s="117"/>
      <c r="BI265" s="117"/>
      <c r="BJ265" s="117"/>
      <c r="BK265" s="117"/>
      <c r="BL265" s="117"/>
    </row>
    <row r="266" spans="1:79" s="99" customFormat="1" ht="38.25" customHeight="1" x14ac:dyDescent="0.2">
      <c r="A266" s="110">
        <v>2282</v>
      </c>
      <c r="B266" s="110"/>
      <c r="C266" s="110"/>
      <c r="D266" s="110"/>
      <c r="E266" s="110"/>
      <c r="F266" s="110"/>
      <c r="G266" s="92" t="s">
        <v>185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4510</v>
      </c>
      <c r="U266" s="117"/>
      <c r="V266" s="117"/>
      <c r="W266" s="117"/>
      <c r="X266" s="117"/>
      <c r="Y266" s="117"/>
      <c r="Z266" s="117">
        <v>2990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2990</v>
      </c>
      <c r="BH266" s="117"/>
      <c r="BI266" s="117"/>
      <c r="BJ266" s="117"/>
      <c r="BK266" s="117"/>
      <c r="BL266" s="117"/>
    </row>
    <row r="267" spans="1:79" s="99" customFormat="1" ht="12.75" customHeight="1" x14ac:dyDescent="0.2">
      <c r="A267" s="110">
        <v>2730</v>
      </c>
      <c r="B267" s="110"/>
      <c r="C267" s="110"/>
      <c r="D267" s="110"/>
      <c r="E267" s="110"/>
      <c r="F267" s="110"/>
      <c r="G267" s="92" t="s">
        <v>310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3529</v>
      </c>
      <c r="U267" s="117"/>
      <c r="V267" s="117"/>
      <c r="W267" s="117"/>
      <c r="X267" s="117"/>
      <c r="Y267" s="117"/>
      <c r="Z267" s="117">
        <v>3528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3528</v>
      </c>
      <c r="BH267" s="117"/>
      <c r="BI267" s="117"/>
      <c r="BJ267" s="117"/>
      <c r="BK267" s="117"/>
      <c r="BL267" s="117"/>
    </row>
    <row r="268" spans="1:79" s="99" customFormat="1" ht="12.75" customHeight="1" x14ac:dyDescent="0.2">
      <c r="A268" s="110">
        <v>2800</v>
      </c>
      <c r="B268" s="110"/>
      <c r="C268" s="110"/>
      <c r="D268" s="110"/>
      <c r="E268" s="110"/>
      <c r="F268" s="110"/>
      <c r="G268" s="92" t="s">
        <v>386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110</v>
      </c>
      <c r="U268" s="117"/>
      <c r="V268" s="117"/>
      <c r="W268" s="117"/>
      <c r="X268" s="117"/>
      <c r="Y268" s="117"/>
      <c r="Z268" s="117">
        <v>112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112</v>
      </c>
      <c r="BH268" s="117"/>
      <c r="BI268" s="117"/>
      <c r="BJ268" s="117"/>
      <c r="BK268" s="117"/>
      <c r="BL268" s="117"/>
    </row>
    <row r="269" spans="1:79" s="6" customFormat="1" ht="12.75" customHeight="1" x14ac:dyDescent="0.2">
      <c r="A269" s="85"/>
      <c r="B269" s="85"/>
      <c r="C269" s="85"/>
      <c r="D269" s="85"/>
      <c r="E269" s="85"/>
      <c r="F269" s="85"/>
      <c r="G269" s="100" t="s">
        <v>147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2"/>
      <c r="T269" s="116">
        <v>6173517</v>
      </c>
      <c r="U269" s="116"/>
      <c r="V269" s="116"/>
      <c r="W269" s="116"/>
      <c r="X269" s="116"/>
      <c r="Y269" s="116"/>
      <c r="Z269" s="116">
        <v>6098393</v>
      </c>
      <c r="AA269" s="116"/>
      <c r="AB269" s="116"/>
      <c r="AC269" s="116"/>
      <c r="AD269" s="116"/>
      <c r="AE269" s="116">
        <v>0</v>
      </c>
      <c r="AF269" s="116"/>
      <c r="AG269" s="116"/>
      <c r="AH269" s="116"/>
      <c r="AI269" s="116"/>
      <c r="AJ269" s="116"/>
      <c r="AK269" s="116">
        <v>0</v>
      </c>
      <c r="AL269" s="116"/>
      <c r="AM269" s="116"/>
      <c r="AN269" s="116"/>
      <c r="AO269" s="116"/>
      <c r="AP269" s="116"/>
      <c r="AQ269" s="116">
        <f>IF(ISNUMBER(AK269),AK269,0)-IF(ISNUMBER(AE269),AE269,0)</f>
        <v>0</v>
      </c>
      <c r="AR269" s="116"/>
      <c r="AS269" s="116"/>
      <c r="AT269" s="116"/>
      <c r="AU269" s="116"/>
      <c r="AV269" s="116"/>
      <c r="AW269" s="116">
        <v>0</v>
      </c>
      <c r="AX269" s="116"/>
      <c r="AY269" s="116"/>
      <c r="AZ269" s="116"/>
      <c r="BA269" s="116"/>
      <c r="BB269" s="116">
        <v>0</v>
      </c>
      <c r="BC269" s="116"/>
      <c r="BD269" s="116"/>
      <c r="BE269" s="116"/>
      <c r="BF269" s="116"/>
      <c r="BG269" s="116">
        <f>IF(ISNUMBER(Z269),Z269,0)+IF(ISNUMBER(AK269),AK269,0)</f>
        <v>6098393</v>
      </c>
      <c r="BH269" s="116"/>
      <c r="BI269" s="116"/>
      <c r="BJ269" s="116"/>
      <c r="BK269" s="116"/>
      <c r="BL269" s="116"/>
    </row>
    <row r="271" spans="1:79" ht="14.25" customHeight="1" x14ac:dyDescent="0.2">
      <c r="A271" s="29" t="s">
        <v>243</v>
      </c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</row>
    <row r="272" spans="1:79" ht="15" customHeight="1" x14ac:dyDescent="0.2">
      <c r="A272" s="31" t="s">
        <v>224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</row>
    <row r="273" spans="1:79" ht="18" customHeight="1" x14ac:dyDescent="0.2">
      <c r="A273" s="27" t="s">
        <v>135</v>
      </c>
      <c r="B273" s="27"/>
      <c r="C273" s="27"/>
      <c r="D273" s="27"/>
      <c r="E273" s="27"/>
      <c r="F273" s="27"/>
      <c r="G273" s="27" t="s">
        <v>19</v>
      </c>
      <c r="H273" s="27"/>
      <c r="I273" s="27"/>
      <c r="J273" s="27"/>
      <c r="K273" s="27"/>
      <c r="L273" s="27"/>
      <c r="M273" s="27"/>
      <c r="N273" s="27"/>
      <c r="O273" s="27"/>
      <c r="P273" s="27"/>
      <c r="Q273" s="27" t="s">
        <v>230</v>
      </c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 t="s">
        <v>240</v>
      </c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</row>
    <row r="274" spans="1:79" ht="42.95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 t="s">
        <v>140</v>
      </c>
      <c r="R274" s="27"/>
      <c r="S274" s="27"/>
      <c r="T274" s="27"/>
      <c r="U274" s="27"/>
      <c r="V274" s="74" t="s">
        <v>141</v>
      </c>
      <c r="W274" s="74"/>
      <c r="X274" s="74"/>
      <c r="Y274" s="74"/>
      <c r="Z274" s="27" t="s">
        <v>142</v>
      </c>
      <c r="AA274" s="27"/>
      <c r="AB274" s="27"/>
      <c r="AC274" s="27"/>
      <c r="AD274" s="27"/>
      <c r="AE274" s="27"/>
      <c r="AF274" s="27"/>
      <c r="AG274" s="27"/>
      <c r="AH274" s="27"/>
      <c r="AI274" s="27"/>
      <c r="AJ274" s="27" t="s">
        <v>143</v>
      </c>
      <c r="AK274" s="27"/>
      <c r="AL274" s="27"/>
      <c r="AM274" s="27"/>
      <c r="AN274" s="27"/>
      <c r="AO274" s="27" t="s">
        <v>20</v>
      </c>
      <c r="AP274" s="27"/>
      <c r="AQ274" s="27"/>
      <c r="AR274" s="27"/>
      <c r="AS274" s="27"/>
      <c r="AT274" s="74" t="s">
        <v>144</v>
      </c>
      <c r="AU274" s="74"/>
      <c r="AV274" s="74"/>
      <c r="AW274" s="74"/>
      <c r="AX274" s="27" t="s">
        <v>142</v>
      </c>
      <c r="AY274" s="27"/>
      <c r="AZ274" s="27"/>
      <c r="BA274" s="27"/>
      <c r="BB274" s="27"/>
      <c r="BC274" s="27"/>
      <c r="BD274" s="27"/>
      <c r="BE274" s="27"/>
      <c r="BF274" s="27"/>
      <c r="BG274" s="27"/>
      <c r="BH274" s="27" t="s">
        <v>145</v>
      </c>
      <c r="BI274" s="27"/>
      <c r="BJ274" s="27"/>
      <c r="BK274" s="27"/>
      <c r="BL274" s="27"/>
    </row>
    <row r="275" spans="1:79" ht="63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74"/>
      <c r="W275" s="74"/>
      <c r="X275" s="74"/>
      <c r="Y275" s="74"/>
      <c r="Z275" s="27" t="s">
        <v>17</v>
      </c>
      <c r="AA275" s="27"/>
      <c r="AB275" s="27"/>
      <c r="AC275" s="27"/>
      <c r="AD275" s="27"/>
      <c r="AE275" s="27" t="s">
        <v>16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74"/>
      <c r="AU275" s="74"/>
      <c r="AV275" s="74"/>
      <c r="AW275" s="74"/>
      <c r="AX275" s="27" t="s">
        <v>17</v>
      </c>
      <c r="AY275" s="27"/>
      <c r="AZ275" s="27"/>
      <c r="BA275" s="27"/>
      <c r="BB275" s="27"/>
      <c r="BC275" s="27" t="s">
        <v>16</v>
      </c>
      <c r="BD275" s="27"/>
      <c r="BE275" s="27"/>
      <c r="BF275" s="27"/>
      <c r="BG275" s="27"/>
      <c r="BH275" s="27"/>
      <c r="BI275" s="27"/>
      <c r="BJ275" s="27"/>
      <c r="BK275" s="27"/>
      <c r="BL275" s="27"/>
    </row>
    <row r="276" spans="1:79" ht="15" customHeight="1" x14ac:dyDescent="0.2">
      <c r="A276" s="27">
        <v>1</v>
      </c>
      <c r="B276" s="27"/>
      <c r="C276" s="27"/>
      <c r="D276" s="27"/>
      <c r="E276" s="27"/>
      <c r="F276" s="27"/>
      <c r="G276" s="27">
        <v>2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>
        <v>3</v>
      </c>
      <c r="R276" s="27"/>
      <c r="S276" s="27"/>
      <c r="T276" s="27"/>
      <c r="U276" s="27"/>
      <c r="V276" s="27">
        <v>4</v>
      </c>
      <c r="W276" s="27"/>
      <c r="X276" s="27"/>
      <c r="Y276" s="27"/>
      <c r="Z276" s="27">
        <v>5</v>
      </c>
      <c r="AA276" s="27"/>
      <c r="AB276" s="27"/>
      <c r="AC276" s="27"/>
      <c r="AD276" s="27"/>
      <c r="AE276" s="27">
        <v>6</v>
      </c>
      <c r="AF276" s="27"/>
      <c r="AG276" s="27"/>
      <c r="AH276" s="27"/>
      <c r="AI276" s="27"/>
      <c r="AJ276" s="27">
        <v>7</v>
      </c>
      <c r="AK276" s="27"/>
      <c r="AL276" s="27"/>
      <c r="AM276" s="27"/>
      <c r="AN276" s="27"/>
      <c r="AO276" s="27">
        <v>8</v>
      </c>
      <c r="AP276" s="27"/>
      <c r="AQ276" s="27"/>
      <c r="AR276" s="27"/>
      <c r="AS276" s="27"/>
      <c r="AT276" s="27">
        <v>9</v>
      </c>
      <c r="AU276" s="27"/>
      <c r="AV276" s="27"/>
      <c r="AW276" s="27"/>
      <c r="AX276" s="27">
        <v>10</v>
      </c>
      <c r="AY276" s="27"/>
      <c r="AZ276" s="27"/>
      <c r="BA276" s="27"/>
      <c r="BB276" s="27"/>
      <c r="BC276" s="27">
        <v>11</v>
      </c>
      <c r="BD276" s="27"/>
      <c r="BE276" s="27"/>
      <c r="BF276" s="27"/>
      <c r="BG276" s="27"/>
      <c r="BH276" s="27">
        <v>12</v>
      </c>
      <c r="BI276" s="27"/>
      <c r="BJ276" s="27"/>
      <c r="BK276" s="27"/>
      <c r="BL276" s="27"/>
    </row>
    <row r="277" spans="1:79" s="1" customFormat="1" ht="12" hidden="1" customHeight="1" x14ac:dyDescent="0.2">
      <c r="A277" s="26" t="s">
        <v>64</v>
      </c>
      <c r="B277" s="26"/>
      <c r="C277" s="26"/>
      <c r="D277" s="26"/>
      <c r="E277" s="26"/>
      <c r="F277" s="26"/>
      <c r="G277" s="61" t="s">
        <v>57</v>
      </c>
      <c r="H277" s="61"/>
      <c r="I277" s="61"/>
      <c r="J277" s="61"/>
      <c r="K277" s="61"/>
      <c r="L277" s="61"/>
      <c r="M277" s="61"/>
      <c r="N277" s="61"/>
      <c r="O277" s="61"/>
      <c r="P277" s="61"/>
      <c r="Q277" s="30" t="s">
        <v>80</v>
      </c>
      <c r="R277" s="30"/>
      <c r="S277" s="30"/>
      <c r="T277" s="30"/>
      <c r="U277" s="30"/>
      <c r="V277" s="30" t="s">
        <v>81</v>
      </c>
      <c r="W277" s="30"/>
      <c r="X277" s="30"/>
      <c r="Y277" s="30"/>
      <c r="Z277" s="30" t="s">
        <v>82</v>
      </c>
      <c r="AA277" s="30"/>
      <c r="AB277" s="30"/>
      <c r="AC277" s="30"/>
      <c r="AD277" s="30"/>
      <c r="AE277" s="30" t="s">
        <v>83</v>
      </c>
      <c r="AF277" s="30"/>
      <c r="AG277" s="30"/>
      <c r="AH277" s="30"/>
      <c r="AI277" s="30"/>
      <c r="AJ277" s="78" t="s">
        <v>101</v>
      </c>
      <c r="AK277" s="30"/>
      <c r="AL277" s="30"/>
      <c r="AM277" s="30"/>
      <c r="AN277" s="30"/>
      <c r="AO277" s="30" t="s">
        <v>84</v>
      </c>
      <c r="AP277" s="30"/>
      <c r="AQ277" s="30"/>
      <c r="AR277" s="30"/>
      <c r="AS277" s="30"/>
      <c r="AT277" s="78" t="s">
        <v>102</v>
      </c>
      <c r="AU277" s="30"/>
      <c r="AV277" s="30"/>
      <c r="AW277" s="30"/>
      <c r="AX277" s="30" t="s">
        <v>85</v>
      </c>
      <c r="AY277" s="30"/>
      <c r="AZ277" s="30"/>
      <c r="BA277" s="30"/>
      <c r="BB277" s="30"/>
      <c r="BC277" s="30" t="s">
        <v>86</v>
      </c>
      <c r="BD277" s="30"/>
      <c r="BE277" s="30"/>
      <c r="BF277" s="30"/>
      <c r="BG277" s="30"/>
      <c r="BH277" s="78" t="s">
        <v>101</v>
      </c>
      <c r="BI277" s="30"/>
      <c r="BJ277" s="30"/>
      <c r="BK277" s="30"/>
      <c r="BL277" s="30"/>
      <c r="CA277" s="1" t="s">
        <v>52</v>
      </c>
    </row>
    <row r="278" spans="1:79" s="99" customFormat="1" ht="12.75" customHeight="1" x14ac:dyDescent="0.2">
      <c r="A278" s="110">
        <v>2111</v>
      </c>
      <c r="B278" s="110"/>
      <c r="C278" s="110"/>
      <c r="D278" s="110"/>
      <c r="E278" s="110"/>
      <c r="F278" s="110"/>
      <c r="G278" s="92" t="s">
        <v>176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5896565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5896565</v>
      </c>
      <c r="AK278" s="117"/>
      <c r="AL278" s="117"/>
      <c r="AM278" s="117"/>
      <c r="AN278" s="117"/>
      <c r="AO278" s="117">
        <v>6446598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6446598</v>
      </c>
      <c r="BI278" s="117"/>
      <c r="BJ278" s="117"/>
      <c r="BK278" s="117"/>
      <c r="BL278" s="117"/>
      <c r="CA278" s="99" t="s">
        <v>53</v>
      </c>
    </row>
    <row r="279" spans="1:79" s="99" customFormat="1" ht="12.75" customHeight="1" x14ac:dyDescent="0.2">
      <c r="A279" s="110">
        <v>2120</v>
      </c>
      <c r="B279" s="110"/>
      <c r="C279" s="110"/>
      <c r="D279" s="110"/>
      <c r="E279" s="110"/>
      <c r="F279" s="110"/>
      <c r="G279" s="92" t="s">
        <v>177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1297244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1297244</v>
      </c>
      <c r="AK279" s="117"/>
      <c r="AL279" s="117"/>
      <c r="AM279" s="117"/>
      <c r="AN279" s="117"/>
      <c r="AO279" s="117">
        <v>1418252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1418252</v>
      </c>
      <c r="BI279" s="117"/>
      <c r="BJ279" s="117"/>
      <c r="BK279" s="117"/>
      <c r="BL279" s="117"/>
    </row>
    <row r="280" spans="1:79" s="99" customFormat="1" ht="25.5" customHeight="1" x14ac:dyDescent="0.2">
      <c r="A280" s="110">
        <v>2210</v>
      </c>
      <c r="B280" s="110"/>
      <c r="C280" s="110"/>
      <c r="D280" s="110"/>
      <c r="E280" s="110"/>
      <c r="F280" s="110"/>
      <c r="G280" s="92" t="s">
        <v>178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156788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156788</v>
      </c>
      <c r="AK280" s="117"/>
      <c r="AL280" s="117"/>
      <c r="AM280" s="117"/>
      <c r="AN280" s="117"/>
      <c r="AO280" s="117">
        <v>166509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166509</v>
      </c>
      <c r="BI280" s="117"/>
      <c r="BJ280" s="117"/>
      <c r="BK280" s="117"/>
      <c r="BL280" s="117"/>
    </row>
    <row r="281" spans="1:79" s="99" customFormat="1" ht="25.5" customHeight="1" x14ac:dyDescent="0.2">
      <c r="A281" s="110">
        <v>2240</v>
      </c>
      <c r="B281" s="110"/>
      <c r="C281" s="110"/>
      <c r="D281" s="110"/>
      <c r="E281" s="110"/>
      <c r="F281" s="110"/>
      <c r="G281" s="92" t="s">
        <v>179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144289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144289</v>
      </c>
      <c r="AK281" s="117"/>
      <c r="AL281" s="117"/>
      <c r="AM281" s="117"/>
      <c r="AN281" s="117"/>
      <c r="AO281" s="117">
        <v>164315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164315</v>
      </c>
      <c r="BI281" s="117"/>
      <c r="BJ281" s="117"/>
      <c r="BK281" s="117"/>
      <c r="BL281" s="117"/>
    </row>
    <row r="282" spans="1:79" s="99" customFormat="1" ht="12.75" customHeight="1" x14ac:dyDescent="0.2">
      <c r="A282" s="110">
        <v>2250</v>
      </c>
      <c r="B282" s="110"/>
      <c r="C282" s="110"/>
      <c r="D282" s="110"/>
      <c r="E282" s="110"/>
      <c r="F282" s="110"/>
      <c r="G282" s="92" t="s">
        <v>180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10000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10000</v>
      </c>
      <c r="AK282" s="117"/>
      <c r="AL282" s="117"/>
      <c r="AM282" s="117"/>
      <c r="AN282" s="117"/>
      <c r="AO282" s="117">
        <v>10620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10620</v>
      </c>
      <c r="BI282" s="117"/>
      <c r="BJ282" s="117"/>
      <c r="BK282" s="117"/>
      <c r="BL282" s="117"/>
    </row>
    <row r="283" spans="1:79" s="99" customFormat="1" ht="12.75" customHeight="1" x14ac:dyDescent="0.2">
      <c r="A283" s="110">
        <v>2271</v>
      </c>
      <c r="B283" s="110"/>
      <c r="C283" s="110"/>
      <c r="D283" s="110"/>
      <c r="E283" s="110"/>
      <c r="F283" s="110"/>
      <c r="G283" s="92" t="s">
        <v>181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197307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197307</v>
      </c>
      <c r="AK283" s="117"/>
      <c r="AL283" s="117"/>
      <c r="AM283" s="117"/>
      <c r="AN283" s="117"/>
      <c r="AO283" s="117">
        <v>234638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234638</v>
      </c>
      <c r="BI283" s="117"/>
      <c r="BJ283" s="117"/>
      <c r="BK283" s="117"/>
      <c r="BL283" s="117"/>
    </row>
    <row r="284" spans="1:79" s="99" customFormat="1" ht="25.5" customHeight="1" x14ac:dyDescent="0.2">
      <c r="A284" s="110">
        <v>2272</v>
      </c>
      <c r="B284" s="110"/>
      <c r="C284" s="110"/>
      <c r="D284" s="110"/>
      <c r="E284" s="110"/>
      <c r="F284" s="110"/>
      <c r="G284" s="92" t="s">
        <v>182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33238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33238</v>
      </c>
      <c r="AK284" s="117"/>
      <c r="AL284" s="117"/>
      <c r="AM284" s="117"/>
      <c r="AN284" s="117"/>
      <c r="AO284" s="117">
        <v>42315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42315</v>
      </c>
      <c r="BI284" s="117"/>
      <c r="BJ284" s="117"/>
      <c r="BK284" s="117"/>
      <c r="BL284" s="117"/>
    </row>
    <row r="285" spans="1:79" s="99" customFormat="1" ht="12.75" customHeight="1" x14ac:dyDescent="0.2">
      <c r="A285" s="110">
        <v>2273</v>
      </c>
      <c r="B285" s="110"/>
      <c r="C285" s="110"/>
      <c r="D285" s="110"/>
      <c r="E285" s="110"/>
      <c r="F285" s="110"/>
      <c r="G285" s="92" t="s">
        <v>183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153457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153457</v>
      </c>
      <c r="AK285" s="117"/>
      <c r="AL285" s="117"/>
      <c r="AM285" s="117"/>
      <c r="AN285" s="117"/>
      <c r="AO285" s="117">
        <v>302043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302043</v>
      </c>
      <c r="BI285" s="117"/>
      <c r="BJ285" s="117"/>
      <c r="BK285" s="117"/>
      <c r="BL285" s="117"/>
    </row>
    <row r="286" spans="1:79" s="99" customFormat="1" ht="25.5" customHeight="1" x14ac:dyDescent="0.2">
      <c r="A286" s="110">
        <v>2275</v>
      </c>
      <c r="B286" s="110"/>
      <c r="C286" s="110"/>
      <c r="D286" s="110"/>
      <c r="E286" s="110"/>
      <c r="F286" s="110"/>
      <c r="G286" s="92" t="s">
        <v>184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23858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23858</v>
      </c>
      <c r="AK286" s="117"/>
      <c r="AL286" s="117"/>
      <c r="AM286" s="117"/>
      <c r="AN286" s="117"/>
      <c r="AO286" s="117">
        <v>58167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58167</v>
      </c>
      <c r="BI286" s="117"/>
      <c r="BJ286" s="117"/>
      <c r="BK286" s="117"/>
      <c r="BL286" s="117"/>
    </row>
    <row r="287" spans="1:79" s="99" customFormat="1" ht="51" customHeight="1" x14ac:dyDescent="0.2">
      <c r="A287" s="110">
        <v>2282</v>
      </c>
      <c r="B287" s="110"/>
      <c r="C287" s="110"/>
      <c r="D287" s="110"/>
      <c r="E287" s="110"/>
      <c r="F287" s="110"/>
      <c r="G287" s="92" t="s">
        <v>185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7625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7625</v>
      </c>
      <c r="AK287" s="117"/>
      <c r="AL287" s="117"/>
      <c r="AM287" s="117"/>
      <c r="AN287" s="117"/>
      <c r="AO287" s="117">
        <v>8097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8097</v>
      </c>
      <c r="BI287" s="117"/>
      <c r="BJ287" s="117"/>
      <c r="BK287" s="117"/>
      <c r="BL287" s="117"/>
    </row>
    <row r="288" spans="1:79" s="6" customFormat="1" ht="12.75" customHeight="1" x14ac:dyDescent="0.2">
      <c r="A288" s="85"/>
      <c r="B288" s="85"/>
      <c r="C288" s="85"/>
      <c r="D288" s="85"/>
      <c r="E288" s="85"/>
      <c r="F288" s="85"/>
      <c r="G288" s="100" t="s">
        <v>147</v>
      </c>
      <c r="H288" s="101"/>
      <c r="I288" s="101"/>
      <c r="J288" s="101"/>
      <c r="K288" s="101"/>
      <c r="L288" s="101"/>
      <c r="M288" s="101"/>
      <c r="N288" s="101"/>
      <c r="O288" s="101"/>
      <c r="P288" s="102"/>
      <c r="Q288" s="116">
        <v>7920371</v>
      </c>
      <c r="R288" s="116"/>
      <c r="S288" s="116"/>
      <c r="T288" s="116"/>
      <c r="U288" s="116"/>
      <c r="V288" s="116">
        <v>0</v>
      </c>
      <c r="W288" s="116"/>
      <c r="X288" s="116"/>
      <c r="Y288" s="116"/>
      <c r="Z288" s="116">
        <v>0</v>
      </c>
      <c r="AA288" s="116"/>
      <c r="AB288" s="116"/>
      <c r="AC288" s="116"/>
      <c r="AD288" s="116"/>
      <c r="AE288" s="116">
        <v>0</v>
      </c>
      <c r="AF288" s="116"/>
      <c r="AG288" s="116"/>
      <c r="AH288" s="116"/>
      <c r="AI288" s="116"/>
      <c r="AJ288" s="116">
        <f>IF(ISNUMBER(Q288),Q288,0)-IF(ISNUMBER(Z288),Z288,0)</f>
        <v>7920371</v>
      </c>
      <c r="AK288" s="116"/>
      <c r="AL288" s="116"/>
      <c r="AM288" s="116"/>
      <c r="AN288" s="116"/>
      <c r="AO288" s="116">
        <v>8851554</v>
      </c>
      <c r="AP288" s="116"/>
      <c r="AQ288" s="116"/>
      <c r="AR288" s="116"/>
      <c r="AS288" s="116"/>
      <c r="AT288" s="116">
        <f>IF(ISNUMBER(V288),V288,0)-IF(ISNUMBER(Z288),Z288,0)-IF(ISNUMBER(AE288),AE288,0)</f>
        <v>0</v>
      </c>
      <c r="AU288" s="116"/>
      <c r="AV288" s="116"/>
      <c r="AW288" s="116"/>
      <c r="AX288" s="116">
        <v>0</v>
      </c>
      <c r="AY288" s="116"/>
      <c r="AZ288" s="116"/>
      <c r="BA288" s="116"/>
      <c r="BB288" s="116"/>
      <c r="BC288" s="116">
        <v>0</v>
      </c>
      <c r="BD288" s="116"/>
      <c r="BE288" s="116"/>
      <c r="BF288" s="116"/>
      <c r="BG288" s="116"/>
      <c r="BH288" s="116">
        <f>IF(ISNUMBER(AO288),AO288,0)-IF(ISNUMBER(AX288),AX288,0)</f>
        <v>8851554</v>
      </c>
      <c r="BI288" s="116"/>
      <c r="BJ288" s="116"/>
      <c r="BK288" s="116"/>
      <c r="BL288" s="116"/>
    </row>
    <row r="290" spans="1:79" ht="14.25" customHeight="1" x14ac:dyDescent="0.2">
      <c r="A290" s="29" t="s">
        <v>231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</row>
    <row r="291" spans="1:79" ht="15" customHeight="1" x14ac:dyDescent="0.2">
      <c r="A291" s="31" t="s">
        <v>224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</row>
    <row r="292" spans="1:79" ht="42.95" customHeight="1" x14ac:dyDescent="0.2">
      <c r="A292" s="74" t="s">
        <v>135</v>
      </c>
      <c r="B292" s="74"/>
      <c r="C292" s="74"/>
      <c r="D292" s="74"/>
      <c r="E292" s="74"/>
      <c r="F292" s="74"/>
      <c r="G292" s="27" t="s">
        <v>19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 t="s">
        <v>15</v>
      </c>
      <c r="U292" s="27"/>
      <c r="V292" s="27"/>
      <c r="W292" s="27"/>
      <c r="X292" s="27"/>
      <c r="Y292" s="27"/>
      <c r="Z292" s="27" t="s">
        <v>14</v>
      </c>
      <c r="AA292" s="27"/>
      <c r="AB292" s="27"/>
      <c r="AC292" s="27"/>
      <c r="AD292" s="27"/>
      <c r="AE292" s="27" t="s">
        <v>227</v>
      </c>
      <c r="AF292" s="27"/>
      <c r="AG292" s="27"/>
      <c r="AH292" s="27"/>
      <c r="AI292" s="27"/>
      <c r="AJ292" s="27"/>
      <c r="AK292" s="27" t="s">
        <v>232</v>
      </c>
      <c r="AL292" s="27"/>
      <c r="AM292" s="27"/>
      <c r="AN292" s="27"/>
      <c r="AO292" s="27"/>
      <c r="AP292" s="27"/>
      <c r="AQ292" s="27" t="s">
        <v>244</v>
      </c>
      <c r="AR292" s="27"/>
      <c r="AS292" s="27"/>
      <c r="AT292" s="27"/>
      <c r="AU292" s="27"/>
      <c r="AV292" s="27"/>
      <c r="AW292" s="27" t="s">
        <v>18</v>
      </c>
      <c r="AX292" s="27"/>
      <c r="AY292" s="27"/>
      <c r="AZ292" s="27"/>
      <c r="BA292" s="27"/>
      <c r="BB292" s="27"/>
      <c r="BC292" s="27"/>
      <c r="BD292" s="27"/>
      <c r="BE292" s="27" t="s">
        <v>156</v>
      </c>
      <c r="BF292" s="27"/>
      <c r="BG292" s="27"/>
      <c r="BH292" s="27"/>
      <c r="BI292" s="27"/>
      <c r="BJ292" s="27"/>
      <c r="BK292" s="27"/>
      <c r="BL292" s="27"/>
    </row>
    <row r="293" spans="1:79" ht="21.75" customHeight="1" x14ac:dyDescent="0.2">
      <c r="A293" s="74"/>
      <c r="B293" s="74"/>
      <c r="C293" s="74"/>
      <c r="D293" s="74"/>
      <c r="E293" s="74"/>
      <c r="F293" s="74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</row>
    <row r="294" spans="1:79" ht="15" customHeight="1" x14ac:dyDescent="0.2">
      <c r="A294" s="27">
        <v>1</v>
      </c>
      <c r="B294" s="27"/>
      <c r="C294" s="27"/>
      <c r="D294" s="27"/>
      <c r="E294" s="27"/>
      <c r="F294" s="27"/>
      <c r="G294" s="27">
        <v>2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>
        <v>3</v>
      </c>
      <c r="U294" s="27"/>
      <c r="V294" s="27"/>
      <c r="W294" s="27"/>
      <c r="X294" s="27"/>
      <c r="Y294" s="27"/>
      <c r="Z294" s="27">
        <v>4</v>
      </c>
      <c r="AA294" s="27"/>
      <c r="AB294" s="27"/>
      <c r="AC294" s="27"/>
      <c r="AD294" s="27"/>
      <c r="AE294" s="27">
        <v>5</v>
      </c>
      <c r="AF294" s="27"/>
      <c r="AG294" s="27"/>
      <c r="AH294" s="27"/>
      <c r="AI294" s="27"/>
      <c r="AJ294" s="27"/>
      <c r="AK294" s="27">
        <v>6</v>
      </c>
      <c r="AL294" s="27"/>
      <c r="AM294" s="27"/>
      <c r="AN294" s="27"/>
      <c r="AO294" s="27"/>
      <c r="AP294" s="27"/>
      <c r="AQ294" s="27">
        <v>7</v>
      </c>
      <c r="AR294" s="27"/>
      <c r="AS294" s="27"/>
      <c r="AT294" s="27"/>
      <c r="AU294" s="27"/>
      <c r="AV294" s="27"/>
      <c r="AW294" s="26">
        <v>8</v>
      </c>
      <c r="AX294" s="26"/>
      <c r="AY294" s="26"/>
      <c r="AZ294" s="26"/>
      <c r="BA294" s="26"/>
      <c r="BB294" s="26"/>
      <c r="BC294" s="26"/>
      <c r="BD294" s="26"/>
      <c r="BE294" s="26">
        <v>9</v>
      </c>
      <c r="BF294" s="26"/>
      <c r="BG294" s="26"/>
      <c r="BH294" s="26"/>
      <c r="BI294" s="26"/>
      <c r="BJ294" s="26"/>
      <c r="BK294" s="26"/>
      <c r="BL294" s="26"/>
    </row>
    <row r="295" spans="1:79" s="1" customFormat="1" ht="18.75" hidden="1" customHeight="1" x14ac:dyDescent="0.2">
      <c r="A295" s="26" t="s">
        <v>64</v>
      </c>
      <c r="B295" s="26"/>
      <c r="C295" s="26"/>
      <c r="D295" s="26"/>
      <c r="E295" s="26"/>
      <c r="F295" s="26"/>
      <c r="G295" s="61" t="s">
        <v>57</v>
      </c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30" t="s">
        <v>80</v>
      </c>
      <c r="U295" s="30"/>
      <c r="V295" s="30"/>
      <c r="W295" s="30"/>
      <c r="X295" s="30"/>
      <c r="Y295" s="30"/>
      <c r="Z295" s="30" t="s">
        <v>81</v>
      </c>
      <c r="AA295" s="30"/>
      <c r="AB295" s="30"/>
      <c r="AC295" s="30"/>
      <c r="AD295" s="30"/>
      <c r="AE295" s="30" t="s">
        <v>82</v>
      </c>
      <c r="AF295" s="30"/>
      <c r="AG295" s="30"/>
      <c r="AH295" s="30"/>
      <c r="AI295" s="30"/>
      <c r="AJ295" s="30"/>
      <c r="AK295" s="30" t="s">
        <v>83</v>
      </c>
      <c r="AL295" s="30"/>
      <c r="AM295" s="30"/>
      <c r="AN295" s="30"/>
      <c r="AO295" s="30"/>
      <c r="AP295" s="30"/>
      <c r="AQ295" s="30" t="s">
        <v>84</v>
      </c>
      <c r="AR295" s="30"/>
      <c r="AS295" s="30"/>
      <c r="AT295" s="30"/>
      <c r="AU295" s="30"/>
      <c r="AV295" s="30"/>
      <c r="AW295" s="61" t="s">
        <v>87</v>
      </c>
      <c r="AX295" s="61"/>
      <c r="AY295" s="61"/>
      <c r="AZ295" s="61"/>
      <c r="BA295" s="61"/>
      <c r="BB295" s="61"/>
      <c r="BC295" s="61"/>
      <c r="BD295" s="61"/>
      <c r="BE295" s="61" t="s">
        <v>88</v>
      </c>
      <c r="BF295" s="61"/>
      <c r="BG295" s="61"/>
      <c r="BH295" s="61"/>
      <c r="BI295" s="61"/>
      <c r="BJ295" s="61"/>
      <c r="BK295" s="61"/>
      <c r="BL295" s="61"/>
      <c r="CA295" s="1" t="s">
        <v>54</v>
      </c>
    </row>
    <row r="296" spans="1:79" s="99" customFormat="1" ht="12.75" customHeight="1" x14ac:dyDescent="0.2">
      <c r="A296" s="110">
        <v>2111</v>
      </c>
      <c r="B296" s="110"/>
      <c r="C296" s="110"/>
      <c r="D296" s="110"/>
      <c r="E296" s="110"/>
      <c r="F296" s="110"/>
      <c r="G296" s="92" t="s">
        <v>176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4382381</v>
      </c>
      <c r="U296" s="117"/>
      <c r="V296" s="117"/>
      <c r="W296" s="117"/>
      <c r="X296" s="117"/>
      <c r="Y296" s="117"/>
      <c r="Z296" s="117">
        <v>4380245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4"/>
      <c r="AX296" s="124"/>
      <c r="AY296" s="124"/>
      <c r="AZ296" s="124"/>
      <c r="BA296" s="124"/>
      <c r="BB296" s="124"/>
      <c r="BC296" s="124"/>
      <c r="BD296" s="124"/>
      <c r="BE296" s="124"/>
      <c r="BF296" s="124"/>
      <c r="BG296" s="124"/>
      <c r="BH296" s="124"/>
      <c r="BI296" s="124"/>
      <c r="BJ296" s="124"/>
      <c r="BK296" s="124"/>
      <c r="BL296" s="124"/>
      <c r="CA296" s="99" t="s">
        <v>55</v>
      </c>
    </row>
    <row r="297" spans="1:79" s="99" customFormat="1" ht="12.75" customHeight="1" x14ac:dyDescent="0.2">
      <c r="A297" s="110">
        <v>2120</v>
      </c>
      <c r="B297" s="110"/>
      <c r="C297" s="110"/>
      <c r="D297" s="110"/>
      <c r="E297" s="110"/>
      <c r="F297" s="110"/>
      <c r="G297" s="92" t="s">
        <v>177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970202</v>
      </c>
      <c r="U297" s="117"/>
      <c r="V297" s="117"/>
      <c r="W297" s="117"/>
      <c r="X297" s="117"/>
      <c r="Y297" s="117"/>
      <c r="Z297" s="117">
        <v>969512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  <c r="BI297" s="124"/>
      <c r="BJ297" s="124"/>
      <c r="BK297" s="124"/>
      <c r="BL297" s="124"/>
    </row>
    <row r="298" spans="1:79" s="99" customFormat="1" ht="25.5" customHeight="1" x14ac:dyDescent="0.2">
      <c r="A298" s="110">
        <v>2210</v>
      </c>
      <c r="B298" s="110"/>
      <c r="C298" s="110"/>
      <c r="D298" s="110"/>
      <c r="E298" s="110"/>
      <c r="F298" s="110"/>
      <c r="G298" s="92" t="s">
        <v>178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328395</v>
      </c>
      <c r="U298" s="117"/>
      <c r="V298" s="117"/>
      <c r="W298" s="117"/>
      <c r="X298" s="117"/>
      <c r="Y298" s="117"/>
      <c r="Z298" s="117">
        <v>328396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</row>
    <row r="299" spans="1:79" s="99" customFormat="1" ht="12.75" customHeight="1" x14ac:dyDescent="0.2">
      <c r="A299" s="110">
        <v>2240</v>
      </c>
      <c r="B299" s="110"/>
      <c r="C299" s="110"/>
      <c r="D299" s="110"/>
      <c r="E299" s="110"/>
      <c r="F299" s="110"/>
      <c r="G299" s="92" t="s">
        <v>179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149710</v>
      </c>
      <c r="U299" s="117"/>
      <c r="V299" s="117"/>
      <c r="W299" s="117"/>
      <c r="X299" s="117"/>
      <c r="Y299" s="117"/>
      <c r="Z299" s="117">
        <v>141817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12.75" customHeight="1" x14ac:dyDescent="0.2">
      <c r="A300" s="110">
        <v>2250</v>
      </c>
      <c r="B300" s="110"/>
      <c r="C300" s="110"/>
      <c r="D300" s="110"/>
      <c r="E300" s="110"/>
      <c r="F300" s="110"/>
      <c r="G300" s="92" t="s">
        <v>180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4325</v>
      </c>
      <c r="U300" s="117"/>
      <c r="V300" s="117"/>
      <c r="W300" s="117"/>
      <c r="X300" s="117"/>
      <c r="Y300" s="117"/>
      <c r="Z300" s="117">
        <v>650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12.75" customHeight="1" x14ac:dyDescent="0.2">
      <c r="A301" s="110">
        <v>2271</v>
      </c>
      <c r="B301" s="110"/>
      <c r="C301" s="110"/>
      <c r="D301" s="110"/>
      <c r="E301" s="110"/>
      <c r="F301" s="110"/>
      <c r="G301" s="92" t="s">
        <v>181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159564</v>
      </c>
      <c r="U301" s="117"/>
      <c r="V301" s="117"/>
      <c r="W301" s="117"/>
      <c r="X301" s="117"/>
      <c r="Y301" s="117"/>
      <c r="Z301" s="117">
        <v>147241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25.5" customHeight="1" x14ac:dyDescent="0.2">
      <c r="A302" s="110">
        <v>2272</v>
      </c>
      <c r="B302" s="110"/>
      <c r="C302" s="110"/>
      <c r="D302" s="110"/>
      <c r="E302" s="110"/>
      <c r="F302" s="110"/>
      <c r="G302" s="92" t="s">
        <v>182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22581</v>
      </c>
      <c r="U302" s="117"/>
      <c r="V302" s="117"/>
      <c r="W302" s="117"/>
      <c r="X302" s="117"/>
      <c r="Y302" s="117"/>
      <c r="Z302" s="117">
        <v>12244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12.75" customHeight="1" x14ac:dyDescent="0.2">
      <c r="A303" s="110">
        <v>2273</v>
      </c>
      <c r="B303" s="110"/>
      <c r="C303" s="110"/>
      <c r="D303" s="110"/>
      <c r="E303" s="110"/>
      <c r="F303" s="110"/>
      <c r="G303" s="92" t="s">
        <v>183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91999</v>
      </c>
      <c r="U303" s="117"/>
      <c r="V303" s="117"/>
      <c r="W303" s="117"/>
      <c r="X303" s="117"/>
      <c r="Y303" s="117"/>
      <c r="Z303" s="117">
        <v>64087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25.5" customHeight="1" x14ac:dyDescent="0.2">
      <c r="A304" s="110">
        <v>2275</v>
      </c>
      <c r="B304" s="110"/>
      <c r="C304" s="110"/>
      <c r="D304" s="110"/>
      <c r="E304" s="110"/>
      <c r="F304" s="110"/>
      <c r="G304" s="92" t="s">
        <v>184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56211</v>
      </c>
      <c r="U304" s="117"/>
      <c r="V304" s="117"/>
      <c r="W304" s="117"/>
      <c r="X304" s="117"/>
      <c r="Y304" s="117"/>
      <c r="Z304" s="117">
        <v>47571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38.25" customHeight="1" x14ac:dyDescent="0.2">
      <c r="A305" s="110">
        <v>2282</v>
      </c>
      <c r="B305" s="110"/>
      <c r="C305" s="110"/>
      <c r="D305" s="110"/>
      <c r="E305" s="110"/>
      <c r="F305" s="110"/>
      <c r="G305" s="92" t="s">
        <v>185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4510</v>
      </c>
      <c r="U305" s="117"/>
      <c r="V305" s="117"/>
      <c r="W305" s="117"/>
      <c r="X305" s="117"/>
      <c r="Y305" s="117"/>
      <c r="Z305" s="117">
        <v>2990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99" customFormat="1" ht="12.75" customHeight="1" x14ac:dyDescent="0.2">
      <c r="A306" s="110">
        <v>2730</v>
      </c>
      <c r="B306" s="110"/>
      <c r="C306" s="110"/>
      <c r="D306" s="110"/>
      <c r="E306" s="110"/>
      <c r="F306" s="110"/>
      <c r="G306" s="92" t="s">
        <v>310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3529</v>
      </c>
      <c r="U306" s="117"/>
      <c r="V306" s="117"/>
      <c r="W306" s="117"/>
      <c r="X306" s="117"/>
      <c r="Y306" s="117"/>
      <c r="Z306" s="117">
        <v>3528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  <c r="BI306" s="124"/>
      <c r="BJ306" s="124"/>
      <c r="BK306" s="124"/>
      <c r="BL306" s="124"/>
    </row>
    <row r="307" spans="1:64" s="99" customFormat="1" ht="12.75" customHeight="1" x14ac:dyDescent="0.2">
      <c r="A307" s="110">
        <v>2800</v>
      </c>
      <c r="B307" s="110"/>
      <c r="C307" s="110"/>
      <c r="D307" s="110"/>
      <c r="E307" s="110"/>
      <c r="F307" s="110"/>
      <c r="G307" s="92" t="s">
        <v>386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17">
        <v>110</v>
      </c>
      <c r="U307" s="117"/>
      <c r="V307" s="117"/>
      <c r="W307" s="117"/>
      <c r="X307" s="117"/>
      <c r="Y307" s="117"/>
      <c r="Z307" s="117">
        <v>112</v>
      </c>
      <c r="AA307" s="117"/>
      <c r="AB307" s="117"/>
      <c r="AC307" s="117"/>
      <c r="AD307" s="117"/>
      <c r="AE307" s="117">
        <v>0</v>
      </c>
      <c r="AF307" s="117"/>
      <c r="AG307" s="117"/>
      <c r="AH307" s="117"/>
      <c r="AI307" s="117"/>
      <c r="AJ307" s="117"/>
      <c r="AK307" s="117">
        <v>0</v>
      </c>
      <c r="AL307" s="117"/>
      <c r="AM307" s="117"/>
      <c r="AN307" s="117"/>
      <c r="AO307" s="117"/>
      <c r="AP307" s="117"/>
      <c r="AQ307" s="117">
        <v>0</v>
      </c>
      <c r="AR307" s="117"/>
      <c r="AS307" s="117"/>
      <c r="AT307" s="117"/>
      <c r="AU307" s="117"/>
      <c r="AV307" s="117"/>
      <c r="AW307" s="124"/>
      <c r="AX307" s="124"/>
      <c r="AY307" s="124"/>
      <c r="AZ307" s="124"/>
      <c r="BA307" s="124"/>
      <c r="BB307" s="124"/>
      <c r="BC307" s="124"/>
      <c r="BD307" s="124"/>
      <c r="BE307" s="124"/>
      <c r="BF307" s="124"/>
      <c r="BG307" s="124"/>
      <c r="BH307" s="124"/>
      <c r="BI307" s="124"/>
      <c r="BJ307" s="124"/>
      <c r="BK307" s="124"/>
      <c r="BL307" s="124"/>
    </row>
    <row r="308" spans="1:64" s="6" customFormat="1" ht="12.75" customHeight="1" x14ac:dyDescent="0.2">
      <c r="A308" s="85"/>
      <c r="B308" s="85"/>
      <c r="C308" s="85"/>
      <c r="D308" s="85"/>
      <c r="E308" s="85"/>
      <c r="F308" s="85"/>
      <c r="G308" s="100" t="s">
        <v>147</v>
      </c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2"/>
      <c r="T308" s="116">
        <v>6173517</v>
      </c>
      <c r="U308" s="116"/>
      <c r="V308" s="116"/>
      <c r="W308" s="116"/>
      <c r="X308" s="116"/>
      <c r="Y308" s="116"/>
      <c r="Z308" s="116">
        <v>6098393</v>
      </c>
      <c r="AA308" s="116"/>
      <c r="AB308" s="116"/>
      <c r="AC308" s="116"/>
      <c r="AD308" s="116"/>
      <c r="AE308" s="116">
        <v>0</v>
      </c>
      <c r="AF308" s="116"/>
      <c r="AG308" s="116"/>
      <c r="AH308" s="116"/>
      <c r="AI308" s="116"/>
      <c r="AJ308" s="116"/>
      <c r="AK308" s="116">
        <v>0</v>
      </c>
      <c r="AL308" s="116"/>
      <c r="AM308" s="116"/>
      <c r="AN308" s="116"/>
      <c r="AO308" s="116"/>
      <c r="AP308" s="116"/>
      <c r="AQ308" s="116">
        <v>0</v>
      </c>
      <c r="AR308" s="116"/>
      <c r="AS308" s="116"/>
      <c r="AT308" s="116"/>
      <c r="AU308" s="116"/>
      <c r="AV308" s="116"/>
      <c r="AW308" s="118"/>
      <c r="AX308" s="118"/>
      <c r="AY308" s="118"/>
      <c r="AZ308" s="118"/>
      <c r="BA308" s="118"/>
      <c r="BB308" s="118"/>
      <c r="BC308" s="118"/>
      <c r="BD308" s="118"/>
      <c r="BE308" s="118"/>
      <c r="BF308" s="118"/>
      <c r="BG308" s="118"/>
      <c r="BH308" s="118"/>
      <c r="BI308" s="118"/>
      <c r="BJ308" s="118"/>
      <c r="BK308" s="118"/>
      <c r="BL308" s="118"/>
    </row>
    <row r="310" spans="1:64" ht="14.25" customHeight="1" x14ac:dyDescent="0.2">
      <c r="A310" s="29" t="s">
        <v>245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64" ht="15" customHeight="1" x14ac:dyDescent="0.2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</row>
    <row r="312" spans="1:64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4" spans="1:64" ht="14.25" x14ac:dyDescent="0.2">
      <c r="A314" s="29" t="s">
        <v>260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64" ht="14.25" x14ac:dyDescent="0.2">
      <c r="A315" s="29" t="s">
        <v>233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</row>
    <row r="316" spans="1:64" ht="15" customHeight="1" x14ac:dyDescent="0.2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</row>
    <row r="317" spans="1:64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20" spans="1:64" ht="18.95" customHeight="1" x14ac:dyDescent="0.2">
      <c r="A320" s="129" t="s">
        <v>218</v>
      </c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22"/>
      <c r="AC320" s="22"/>
      <c r="AD320" s="22"/>
      <c r="AE320" s="22"/>
      <c r="AF320" s="22"/>
      <c r="AG320" s="22"/>
      <c r="AH320" s="42"/>
      <c r="AI320" s="42"/>
      <c r="AJ320" s="42"/>
      <c r="AK320" s="42"/>
      <c r="AL320" s="42"/>
      <c r="AM320" s="42"/>
      <c r="AN320" s="42"/>
      <c r="AO320" s="42"/>
      <c r="AP320" s="42"/>
      <c r="AQ320" s="22"/>
      <c r="AR320" s="22"/>
      <c r="AS320" s="22"/>
      <c r="AT320" s="22"/>
      <c r="AU320" s="130" t="s">
        <v>220</v>
      </c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</row>
    <row r="321" spans="1:58" ht="12.75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  <row r="322" spans="1:58" ht="15" x14ac:dyDescent="0.2">
      <c r="AB322" s="23"/>
      <c r="AC322" s="23"/>
      <c r="AD322" s="23"/>
      <c r="AE322" s="23"/>
      <c r="AF322" s="23"/>
      <c r="AG322" s="23"/>
      <c r="AH322" s="24"/>
      <c r="AI322" s="24"/>
      <c r="AJ322" s="24"/>
      <c r="AK322" s="24"/>
      <c r="AL322" s="24"/>
      <c r="AM322" s="24"/>
      <c r="AN322" s="24"/>
      <c r="AO322" s="24"/>
      <c r="AP322" s="24"/>
      <c r="AQ322" s="23"/>
      <c r="AR322" s="23"/>
      <c r="AS322" s="23"/>
      <c r="AT322" s="23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</row>
    <row r="323" spans="1:58" ht="18" customHeight="1" x14ac:dyDescent="0.2">
      <c r="A323" s="129" t="s">
        <v>219</v>
      </c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23"/>
      <c r="AC323" s="23"/>
      <c r="AD323" s="23"/>
      <c r="AE323" s="23"/>
      <c r="AF323" s="23"/>
      <c r="AG323" s="23"/>
      <c r="AH323" s="43"/>
      <c r="AI323" s="43"/>
      <c r="AJ323" s="43"/>
      <c r="AK323" s="43"/>
      <c r="AL323" s="43"/>
      <c r="AM323" s="43"/>
      <c r="AN323" s="43"/>
      <c r="AO323" s="43"/>
      <c r="AP323" s="43"/>
      <c r="AQ323" s="23"/>
      <c r="AR323" s="23"/>
      <c r="AS323" s="23"/>
      <c r="AT323" s="23"/>
      <c r="AU323" s="131" t="s">
        <v>221</v>
      </c>
      <c r="AV323" s="128"/>
      <c r="AW323" s="128"/>
      <c r="AX323" s="128"/>
      <c r="AY323" s="128"/>
      <c r="AZ323" s="128"/>
      <c r="BA323" s="128"/>
      <c r="BB323" s="128"/>
      <c r="BC323" s="128"/>
      <c r="BD323" s="128"/>
      <c r="BE323" s="128"/>
      <c r="BF323" s="128"/>
    </row>
    <row r="324" spans="1:58" ht="12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160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</sheetData>
  <mergeCells count="2437">
    <mergeCell ref="BE308:BL308"/>
    <mergeCell ref="AW307:BD307"/>
    <mergeCell ref="BE307:BL307"/>
    <mergeCell ref="A308:F308"/>
    <mergeCell ref="G308:S308"/>
    <mergeCell ref="T308:Y308"/>
    <mergeCell ref="Z308:AD308"/>
    <mergeCell ref="AE308:AJ308"/>
    <mergeCell ref="AK308:AP308"/>
    <mergeCell ref="AQ308:AV308"/>
    <mergeCell ref="AW308:BD308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302:F302"/>
    <mergeCell ref="G302:S302"/>
    <mergeCell ref="T302:Y302"/>
    <mergeCell ref="Z302:AD302"/>
    <mergeCell ref="AE302:AJ302"/>
    <mergeCell ref="AK302:AP302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BE301:BL301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W300:B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A297:F297"/>
    <mergeCell ref="G297:S297"/>
    <mergeCell ref="T297:Y297"/>
    <mergeCell ref="Z297:AD297"/>
    <mergeCell ref="AE297:AJ297"/>
    <mergeCell ref="AX288:BB288"/>
    <mergeCell ref="BC288:BG288"/>
    <mergeCell ref="BH288:BL288"/>
    <mergeCell ref="BH287:BL287"/>
    <mergeCell ref="A288:F288"/>
    <mergeCell ref="G288:P288"/>
    <mergeCell ref="Q288:U288"/>
    <mergeCell ref="V288:Y288"/>
    <mergeCell ref="Z288:AD288"/>
    <mergeCell ref="AE288:AI288"/>
    <mergeCell ref="AJ288:AN288"/>
    <mergeCell ref="AO288:AS288"/>
    <mergeCell ref="AT288:AW288"/>
    <mergeCell ref="AE287:AI287"/>
    <mergeCell ref="AJ287:AN287"/>
    <mergeCell ref="AO287:AS287"/>
    <mergeCell ref="AT287:AW287"/>
    <mergeCell ref="AX287:BB287"/>
    <mergeCell ref="BC287:BG287"/>
    <mergeCell ref="AO286:AS286"/>
    <mergeCell ref="AT286:AW286"/>
    <mergeCell ref="AX286:BB286"/>
    <mergeCell ref="BC286:BG286"/>
    <mergeCell ref="BH286:BL286"/>
    <mergeCell ref="A287:F287"/>
    <mergeCell ref="G287:P287"/>
    <mergeCell ref="Q287:U287"/>
    <mergeCell ref="V287:Y287"/>
    <mergeCell ref="Z287:AD287"/>
    <mergeCell ref="AX285:BB285"/>
    <mergeCell ref="BC285:BG285"/>
    <mergeCell ref="BH285:BL285"/>
    <mergeCell ref="A286:F286"/>
    <mergeCell ref="G286:P286"/>
    <mergeCell ref="Q286:U286"/>
    <mergeCell ref="V286:Y286"/>
    <mergeCell ref="Z286:AD286"/>
    <mergeCell ref="AE286:AI286"/>
    <mergeCell ref="AJ286:AN286"/>
    <mergeCell ref="BH284:BL284"/>
    <mergeCell ref="A285:F285"/>
    <mergeCell ref="G285:P285"/>
    <mergeCell ref="Q285:U285"/>
    <mergeCell ref="V285:Y285"/>
    <mergeCell ref="Z285:AD285"/>
    <mergeCell ref="AE285:AI285"/>
    <mergeCell ref="AJ285:AN285"/>
    <mergeCell ref="AO285:AS285"/>
    <mergeCell ref="AT285:AW285"/>
    <mergeCell ref="AE284:AI284"/>
    <mergeCell ref="AJ284:AN284"/>
    <mergeCell ref="AO284:AS284"/>
    <mergeCell ref="AT284:AW284"/>
    <mergeCell ref="AX284:BB284"/>
    <mergeCell ref="BC284:BG284"/>
    <mergeCell ref="AO283:AS283"/>
    <mergeCell ref="AT283:AW283"/>
    <mergeCell ref="AX283:BB283"/>
    <mergeCell ref="BC283:BG283"/>
    <mergeCell ref="BH283:BL283"/>
    <mergeCell ref="A284:F284"/>
    <mergeCell ref="G284:P284"/>
    <mergeCell ref="Q284:U284"/>
    <mergeCell ref="V284:Y284"/>
    <mergeCell ref="Z284:AD284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E283:AI283"/>
    <mergeCell ref="AJ283:AN283"/>
    <mergeCell ref="BH281:BL281"/>
    <mergeCell ref="A282:F282"/>
    <mergeCell ref="G282:P282"/>
    <mergeCell ref="Q282:U282"/>
    <mergeCell ref="V282:Y282"/>
    <mergeCell ref="Z282:AD282"/>
    <mergeCell ref="AE282:AI282"/>
    <mergeCell ref="AJ282:AN282"/>
    <mergeCell ref="AO282:AS282"/>
    <mergeCell ref="AT282:AW282"/>
    <mergeCell ref="AE281:AI281"/>
    <mergeCell ref="AJ281:AN281"/>
    <mergeCell ref="AO281:AS281"/>
    <mergeCell ref="AT281:AW281"/>
    <mergeCell ref="AX281:BB281"/>
    <mergeCell ref="BC281:BG281"/>
    <mergeCell ref="AO280:AS280"/>
    <mergeCell ref="AT280:AW280"/>
    <mergeCell ref="AX280:BB280"/>
    <mergeCell ref="BC280:BG280"/>
    <mergeCell ref="BH280:BL280"/>
    <mergeCell ref="A281:F281"/>
    <mergeCell ref="G281:P281"/>
    <mergeCell ref="Q281:U281"/>
    <mergeCell ref="V281:Y281"/>
    <mergeCell ref="Z281:AD281"/>
    <mergeCell ref="AX279:BB279"/>
    <mergeCell ref="BC279:BG279"/>
    <mergeCell ref="BH279:BL279"/>
    <mergeCell ref="A280:F280"/>
    <mergeCell ref="G280:P280"/>
    <mergeCell ref="Q280:U280"/>
    <mergeCell ref="V280:Y280"/>
    <mergeCell ref="Z280:AD280"/>
    <mergeCell ref="AE280:AI280"/>
    <mergeCell ref="AJ280:AN280"/>
    <mergeCell ref="A279:F279"/>
    <mergeCell ref="G279:P279"/>
    <mergeCell ref="Q279:U279"/>
    <mergeCell ref="V279:Y279"/>
    <mergeCell ref="Z279:AD279"/>
    <mergeCell ref="AE279:AI279"/>
    <mergeCell ref="AJ279:AN279"/>
    <mergeCell ref="AO279:AS279"/>
    <mergeCell ref="AT279:AW279"/>
    <mergeCell ref="BG269:BL269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9:BF269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8:BF268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7:BF267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6:BF266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5:BF265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3:BF263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Z259:AD259"/>
    <mergeCell ref="AE259:AJ259"/>
    <mergeCell ref="AK259:AP259"/>
    <mergeCell ref="AQ259:AV259"/>
    <mergeCell ref="AW259:BA259"/>
    <mergeCell ref="BB259:BF259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AP234:AT234"/>
    <mergeCell ref="AU234:AY234"/>
    <mergeCell ref="AZ234:BD234"/>
    <mergeCell ref="A234:F234"/>
    <mergeCell ref="G234:S234"/>
    <mergeCell ref="T234:Z234"/>
    <mergeCell ref="AA234:AE234"/>
    <mergeCell ref="AF234:AJ234"/>
    <mergeCell ref="AK234:AO234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BA214:BC214"/>
    <mergeCell ref="BD214:BF214"/>
    <mergeCell ref="BG214:BI214"/>
    <mergeCell ref="BJ214:BL214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A211:C211"/>
    <mergeCell ref="D211:V211"/>
    <mergeCell ref="W211:Y211"/>
    <mergeCell ref="Z211:AB211"/>
    <mergeCell ref="AC211:AE211"/>
    <mergeCell ref="AF211:AH211"/>
    <mergeCell ref="AU210:AW210"/>
    <mergeCell ref="AX210:AZ210"/>
    <mergeCell ref="BA210:BC210"/>
    <mergeCell ref="BD210:BF210"/>
    <mergeCell ref="BG210:BI210"/>
    <mergeCell ref="BJ210:BL210"/>
    <mergeCell ref="AC210:AE210"/>
    <mergeCell ref="AF210:AH210"/>
    <mergeCell ref="AI210:AK210"/>
    <mergeCell ref="AL210:AN210"/>
    <mergeCell ref="AO210:AQ210"/>
    <mergeCell ref="AR210:AT210"/>
    <mergeCell ref="AT200:AX200"/>
    <mergeCell ref="AY200:BC200"/>
    <mergeCell ref="BD200:BH200"/>
    <mergeCell ref="BI200:BM200"/>
    <mergeCell ref="BN200:BR200"/>
    <mergeCell ref="A200:T200"/>
    <mergeCell ref="U200:Y200"/>
    <mergeCell ref="Z200:AD200"/>
    <mergeCell ref="AE200:AI200"/>
    <mergeCell ref="AJ200:AN200"/>
    <mergeCell ref="AO200:AS200"/>
    <mergeCell ref="AO199:AS199"/>
    <mergeCell ref="AT199:AX199"/>
    <mergeCell ref="AY199:BC199"/>
    <mergeCell ref="BD199:BH199"/>
    <mergeCell ref="BI199:BM199"/>
    <mergeCell ref="BN199:BR199"/>
    <mergeCell ref="AT198:AX198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Y197:BC197"/>
    <mergeCell ref="BD197:BH197"/>
    <mergeCell ref="BI197:BM197"/>
    <mergeCell ref="BN197:BR197"/>
    <mergeCell ref="A198:T198"/>
    <mergeCell ref="U198:Y198"/>
    <mergeCell ref="Z198:AD198"/>
    <mergeCell ref="AE198:AI198"/>
    <mergeCell ref="AJ198:AN198"/>
    <mergeCell ref="AO198:AS198"/>
    <mergeCell ref="BD196:BH196"/>
    <mergeCell ref="BI196:BM196"/>
    <mergeCell ref="BN196:BR196"/>
    <mergeCell ref="A197:T197"/>
    <mergeCell ref="U197:Y197"/>
    <mergeCell ref="Z197:AD197"/>
    <mergeCell ref="AE197:AI197"/>
    <mergeCell ref="AJ197:AN197"/>
    <mergeCell ref="AO197:AS197"/>
    <mergeCell ref="AT197:AX197"/>
    <mergeCell ref="Z196:AD196"/>
    <mergeCell ref="AE196:AI196"/>
    <mergeCell ref="AJ196:AN196"/>
    <mergeCell ref="AO196:AS196"/>
    <mergeCell ref="AT196:AX196"/>
    <mergeCell ref="AY196:BC196"/>
    <mergeCell ref="A195:T195"/>
    <mergeCell ref="U195:Y195"/>
    <mergeCell ref="Z195:AD195"/>
    <mergeCell ref="AE195:AI195"/>
    <mergeCell ref="AJ195:AN195"/>
    <mergeCell ref="AO195:AS195"/>
    <mergeCell ref="AT195:AX195"/>
    <mergeCell ref="AY195:BC195"/>
    <mergeCell ref="BD195:BH195"/>
    <mergeCell ref="BE186:BI186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V165:AE165"/>
    <mergeCell ref="AF165:AJ165"/>
    <mergeCell ref="AK165:AO165"/>
    <mergeCell ref="AP165:AT165"/>
    <mergeCell ref="AU165:AY165"/>
    <mergeCell ref="AZ165:BD165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56:BI156"/>
    <mergeCell ref="BJ156:BN156"/>
    <mergeCell ref="BO156:BS156"/>
    <mergeCell ref="BT156:BX156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Q135:U135"/>
    <mergeCell ref="V135:AE135"/>
    <mergeCell ref="AF135:AJ135"/>
    <mergeCell ref="AK135:AO135"/>
    <mergeCell ref="AU134:AY134"/>
    <mergeCell ref="AZ134:BD134"/>
    <mergeCell ref="BE134:BI134"/>
    <mergeCell ref="BJ134:BN134"/>
    <mergeCell ref="BO134:BS134"/>
    <mergeCell ref="BT134:BX134"/>
    <mergeCell ref="A134:C134"/>
    <mergeCell ref="D134:P134"/>
    <mergeCell ref="Q134:U134"/>
    <mergeCell ref="V134:AE134"/>
    <mergeCell ref="AF134:AJ134"/>
    <mergeCell ref="AK134:AO134"/>
    <mergeCell ref="AP134:AT134"/>
    <mergeCell ref="A124:C124"/>
    <mergeCell ref="D124:T124"/>
    <mergeCell ref="U124:Y124"/>
    <mergeCell ref="Z124:AD124"/>
    <mergeCell ref="AE124:AI124"/>
    <mergeCell ref="AJ124:AN124"/>
    <mergeCell ref="AO124:AS124"/>
    <mergeCell ref="BB115:BF115"/>
    <mergeCell ref="BG115:BK115"/>
    <mergeCell ref="BL115:BP115"/>
    <mergeCell ref="BQ115:BT115"/>
    <mergeCell ref="BU115:BY115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X115:BA115"/>
    <mergeCell ref="BG96:BK96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AC85:AG85"/>
    <mergeCell ref="AH85:AL85"/>
    <mergeCell ref="AM85:AQ85"/>
    <mergeCell ref="AR85:AV85"/>
    <mergeCell ref="AW85:BA85"/>
    <mergeCell ref="BB85:BF85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B67:BF67"/>
    <mergeCell ref="BG67:BK67"/>
    <mergeCell ref="BL67:BP67"/>
    <mergeCell ref="BQ67:BT67"/>
    <mergeCell ref="BU67:BY67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3:AA323"/>
    <mergeCell ref="AH323:AP323"/>
    <mergeCell ref="AU323:BF323"/>
    <mergeCell ref="AH324:AP324"/>
    <mergeCell ref="AU324:BF324"/>
    <mergeCell ref="A31:D31"/>
    <mergeCell ref="E31:T31"/>
    <mergeCell ref="U31:Y31"/>
    <mergeCell ref="Z31:AD31"/>
    <mergeCell ref="AE31:AH31"/>
    <mergeCell ref="A316:BL316"/>
    <mergeCell ref="A320:AA320"/>
    <mergeCell ref="AH320:AP320"/>
    <mergeCell ref="AU320:BF320"/>
    <mergeCell ref="AH321:AP321"/>
    <mergeCell ref="AU321:BF321"/>
    <mergeCell ref="AW296:BD296"/>
    <mergeCell ref="BE296:BL296"/>
    <mergeCell ref="A310:BL310"/>
    <mergeCell ref="A311:BL311"/>
    <mergeCell ref="A314:BL314"/>
    <mergeCell ref="A315:BL315"/>
    <mergeCell ref="AK297:AP297"/>
    <mergeCell ref="AQ297:AV297"/>
    <mergeCell ref="AW297:BD297"/>
    <mergeCell ref="BE297:BL297"/>
    <mergeCell ref="AQ295:AV295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295:F295"/>
    <mergeCell ref="G295:S295"/>
    <mergeCell ref="T295:Y295"/>
    <mergeCell ref="Z295:AD295"/>
    <mergeCell ref="AE295:AJ295"/>
    <mergeCell ref="AK295:AP295"/>
    <mergeCell ref="BE292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290:BL290"/>
    <mergeCell ref="A291:BL291"/>
    <mergeCell ref="A292:F293"/>
    <mergeCell ref="G292:S293"/>
    <mergeCell ref="T292:Y293"/>
    <mergeCell ref="Z292:AD293"/>
    <mergeCell ref="AE292:AJ293"/>
    <mergeCell ref="AK292:AP293"/>
    <mergeCell ref="AQ292:AV293"/>
    <mergeCell ref="AW292:BD293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T274:AW275"/>
    <mergeCell ref="AX274:BG274"/>
    <mergeCell ref="BH274:BL275"/>
    <mergeCell ref="Z275:AD275"/>
    <mergeCell ref="AE275:AI275"/>
    <mergeCell ref="AX275:BB275"/>
    <mergeCell ref="BC275:BG275"/>
    <mergeCell ref="A272:BL272"/>
    <mergeCell ref="A273:F275"/>
    <mergeCell ref="G273:P275"/>
    <mergeCell ref="Q273:AN273"/>
    <mergeCell ref="AO273:BL273"/>
    <mergeCell ref="Q274:U275"/>
    <mergeCell ref="V274:Y275"/>
    <mergeCell ref="Z274:AI274"/>
    <mergeCell ref="AJ274:AN275"/>
    <mergeCell ref="AO274:AS275"/>
    <mergeCell ref="AK257:AP257"/>
    <mergeCell ref="AQ257:AV257"/>
    <mergeCell ref="AW257:BA257"/>
    <mergeCell ref="BB257:BF257"/>
    <mergeCell ref="BG257:BL257"/>
    <mergeCell ref="A271:BL271"/>
    <mergeCell ref="BG258:BL258"/>
    <mergeCell ref="A259:F259"/>
    <mergeCell ref="G259:S259"/>
    <mergeCell ref="T259:Y259"/>
    <mergeCell ref="AK256:AP256"/>
    <mergeCell ref="AQ256:AV256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K255:AP255"/>
    <mergeCell ref="AQ255:AV255"/>
    <mergeCell ref="AW255:BA255"/>
    <mergeCell ref="BB255:BF255"/>
    <mergeCell ref="BG255:BL255"/>
    <mergeCell ref="A256:F256"/>
    <mergeCell ref="G256:S256"/>
    <mergeCell ref="T256:Y256"/>
    <mergeCell ref="Z256:AD256"/>
    <mergeCell ref="AE256:AJ256"/>
    <mergeCell ref="AQ253:AV254"/>
    <mergeCell ref="AW253:BF253"/>
    <mergeCell ref="BG253:BL254"/>
    <mergeCell ref="AW254:BA254"/>
    <mergeCell ref="BB254:BF254"/>
    <mergeCell ref="A255:F255"/>
    <mergeCell ref="G255:S255"/>
    <mergeCell ref="T255:Y255"/>
    <mergeCell ref="Z255:AD255"/>
    <mergeCell ref="AE255:AJ255"/>
    <mergeCell ref="A253:F254"/>
    <mergeCell ref="G253:S254"/>
    <mergeCell ref="T253:Y254"/>
    <mergeCell ref="Z253:AD254"/>
    <mergeCell ref="AE253:AJ254"/>
    <mergeCell ref="AK253:AP254"/>
    <mergeCell ref="BP243:BS243"/>
    <mergeCell ref="A246:BL246"/>
    <mergeCell ref="A247:BL247"/>
    <mergeCell ref="A250:BL250"/>
    <mergeCell ref="A251:BL251"/>
    <mergeCell ref="A252:BL252"/>
    <mergeCell ref="AO243:AR243"/>
    <mergeCell ref="AS243:AW243"/>
    <mergeCell ref="AX243:BA243"/>
    <mergeCell ref="BB243:BF243"/>
    <mergeCell ref="BG243:BJ243"/>
    <mergeCell ref="BK243:BO243"/>
    <mergeCell ref="BB242:BF242"/>
    <mergeCell ref="BG242:BJ242"/>
    <mergeCell ref="BK242:BO242"/>
    <mergeCell ref="BP242:BS242"/>
    <mergeCell ref="A243:M243"/>
    <mergeCell ref="N243:U243"/>
    <mergeCell ref="V243:Z243"/>
    <mergeCell ref="AA243:AE243"/>
    <mergeCell ref="AF243:AI243"/>
    <mergeCell ref="AJ243:AN243"/>
    <mergeCell ref="BP241:BS241"/>
    <mergeCell ref="A242:M242"/>
    <mergeCell ref="N242:U242"/>
    <mergeCell ref="V242:Z242"/>
    <mergeCell ref="AA242:AE242"/>
    <mergeCell ref="AF242:AI242"/>
    <mergeCell ref="AJ242:AN242"/>
    <mergeCell ref="AO242:AR242"/>
    <mergeCell ref="AS242:AW242"/>
    <mergeCell ref="AX242:BA242"/>
    <mergeCell ref="AO241:AR241"/>
    <mergeCell ref="AS241:AW241"/>
    <mergeCell ref="AX241:BA241"/>
    <mergeCell ref="BB241:BF241"/>
    <mergeCell ref="BG241:BJ241"/>
    <mergeCell ref="BK241:BO241"/>
    <mergeCell ref="BB240:BF240"/>
    <mergeCell ref="BG240:BJ240"/>
    <mergeCell ref="BK240:BO240"/>
    <mergeCell ref="BP240:BS240"/>
    <mergeCell ref="A241:M241"/>
    <mergeCell ref="N241:U241"/>
    <mergeCell ref="V241:Z241"/>
    <mergeCell ref="AA241:AE241"/>
    <mergeCell ref="AF241:AI241"/>
    <mergeCell ref="AJ241:AN241"/>
    <mergeCell ref="AA240:AE240"/>
    <mergeCell ref="AF240:AI240"/>
    <mergeCell ref="AJ240:AN240"/>
    <mergeCell ref="AO240:AR240"/>
    <mergeCell ref="AS240:AW240"/>
    <mergeCell ref="AX240:BA240"/>
    <mergeCell ref="A237:BL237"/>
    <mergeCell ref="A238:BM238"/>
    <mergeCell ref="A239:M240"/>
    <mergeCell ref="N239:U240"/>
    <mergeCell ref="V239:Z240"/>
    <mergeCell ref="AA239:AI239"/>
    <mergeCell ref="AJ239:AR239"/>
    <mergeCell ref="AS239:BA239"/>
    <mergeCell ref="BB239:BJ239"/>
    <mergeCell ref="BK239:BS239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U233:AY233"/>
    <mergeCell ref="AZ233:BD233"/>
    <mergeCell ref="AU231:AY231"/>
    <mergeCell ref="AZ231:BD231"/>
    <mergeCell ref="A232:F232"/>
    <mergeCell ref="G232:S232"/>
    <mergeCell ref="T232:Z232"/>
    <mergeCell ref="AA232:AE232"/>
    <mergeCell ref="AF232:AJ232"/>
    <mergeCell ref="AK232:AO232"/>
    <mergeCell ref="AP232:AT232"/>
    <mergeCell ref="AU232:AY232"/>
    <mergeCell ref="AP230:AT230"/>
    <mergeCell ref="AU230:AY230"/>
    <mergeCell ref="AZ230:BD230"/>
    <mergeCell ref="A231:F231"/>
    <mergeCell ref="G231:S231"/>
    <mergeCell ref="T231:Z231"/>
    <mergeCell ref="AA231:AE231"/>
    <mergeCell ref="AF231:AJ231"/>
    <mergeCell ref="AK231:AO231"/>
    <mergeCell ref="AP231:AT231"/>
    <mergeCell ref="A227:BL227"/>
    <mergeCell ref="A228:BD228"/>
    <mergeCell ref="A229:F230"/>
    <mergeCell ref="G229:S230"/>
    <mergeCell ref="T229:Z230"/>
    <mergeCell ref="AA229:AO229"/>
    <mergeCell ref="AP229:BD229"/>
    <mergeCell ref="AA230:AE230"/>
    <mergeCell ref="AF230:AJ230"/>
    <mergeCell ref="AK230:AO230"/>
    <mergeCell ref="AP224:AT224"/>
    <mergeCell ref="AU224:AY224"/>
    <mergeCell ref="AZ224:BD224"/>
    <mergeCell ref="BE224:BI224"/>
    <mergeCell ref="BJ224:BN224"/>
    <mergeCell ref="BO224:BS224"/>
    <mergeCell ref="A224:F224"/>
    <mergeCell ref="G224:S224"/>
    <mergeCell ref="T224:Z224"/>
    <mergeCell ref="AA224:AE224"/>
    <mergeCell ref="AF224:AJ224"/>
    <mergeCell ref="AK224:AO224"/>
    <mergeCell ref="AP223:AT223"/>
    <mergeCell ref="AU223:AY223"/>
    <mergeCell ref="AZ223:BD223"/>
    <mergeCell ref="BE223:BI223"/>
    <mergeCell ref="BJ223:BN223"/>
    <mergeCell ref="BO223:BS223"/>
    <mergeCell ref="A223:F223"/>
    <mergeCell ref="G223:S223"/>
    <mergeCell ref="T223:Z223"/>
    <mergeCell ref="AA223:AE223"/>
    <mergeCell ref="AF223:AJ223"/>
    <mergeCell ref="AK223:AO223"/>
    <mergeCell ref="AP222:AT222"/>
    <mergeCell ref="AU222:AY222"/>
    <mergeCell ref="AZ222:BD222"/>
    <mergeCell ref="BE222:BI222"/>
    <mergeCell ref="BJ222:BN222"/>
    <mergeCell ref="BO222:BS222"/>
    <mergeCell ref="A222:F222"/>
    <mergeCell ref="G222:S222"/>
    <mergeCell ref="T222:Z222"/>
    <mergeCell ref="AA222:AE222"/>
    <mergeCell ref="AF222:AJ222"/>
    <mergeCell ref="AK222:AO222"/>
    <mergeCell ref="AP221:AT221"/>
    <mergeCell ref="AU221:AY221"/>
    <mergeCell ref="AZ221:BD221"/>
    <mergeCell ref="BE221:BI221"/>
    <mergeCell ref="BJ221:BN221"/>
    <mergeCell ref="BO221:BS221"/>
    <mergeCell ref="A219:BS219"/>
    <mergeCell ref="A220:F221"/>
    <mergeCell ref="G220:S221"/>
    <mergeCell ref="T220:Z221"/>
    <mergeCell ref="AA220:AO220"/>
    <mergeCell ref="AP220:BD220"/>
    <mergeCell ref="BE220:BS220"/>
    <mergeCell ref="AA221:AE221"/>
    <mergeCell ref="AF221:AJ221"/>
    <mergeCell ref="AK221:AO221"/>
    <mergeCell ref="BA209:BC209"/>
    <mergeCell ref="BD209:BF209"/>
    <mergeCell ref="BG209:BI209"/>
    <mergeCell ref="BJ209:BL209"/>
    <mergeCell ref="A217:BL217"/>
    <mergeCell ref="A218:BS218"/>
    <mergeCell ref="A210:C210"/>
    <mergeCell ref="D210:V210"/>
    <mergeCell ref="W210:Y210"/>
    <mergeCell ref="Z210:AB210"/>
    <mergeCell ref="AI209:AK209"/>
    <mergeCell ref="AL209:AN209"/>
    <mergeCell ref="AO209:AQ209"/>
    <mergeCell ref="AR209:AT209"/>
    <mergeCell ref="AU209:AW209"/>
    <mergeCell ref="AX209:AZ209"/>
    <mergeCell ref="BA208:BC208"/>
    <mergeCell ref="BD208:BF208"/>
    <mergeCell ref="BG208:BI208"/>
    <mergeCell ref="BJ208:BL208"/>
    <mergeCell ref="A209:C209"/>
    <mergeCell ref="D209:V209"/>
    <mergeCell ref="W209:Y209"/>
    <mergeCell ref="Z209:AB209"/>
    <mergeCell ref="AC209:AE209"/>
    <mergeCell ref="AF209:AH209"/>
    <mergeCell ref="AI208:AK208"/>
    <mergeCell ref="AL208:AN208"/>
    <mergeCell ref="AO208:AQ208"/>
    <mergeCell ref="AR208:AT208"/>
    <mergeCell ref="AU208:AW208"/>
    <mergeCell ref="AX208:AZ208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X207:AZ207"/>
    <mergeCell ref="A207:C207"/>
    <mergeCell ref="D207:V207"/>
    <mergeCell ref="W207:Y207"/>
    <mergeCell ref="Z207:AB207"/>
    <mergeCell ref="AC207:AE207"/>
    <mergeCell ref="AF207:AH207"/>
    <mergeCell ref="BJ205:BL206"/>
    <mergeCell ref="W206:Y206"/>
    <mergeCell ref="Z206:AB206"/>
    <mergeCell ref="AC206:AE206"/>
    <mergeCell ref="AF206:AH206"/>
    <mergeCell ref="AI206:AK206"/>
    <mergeCell ref="AL206:AN206"/>
    <mergeCell ref="AO206:AQ206"/>
    <mergeCell ref="AR206:AT206"/>
    <mergeCell ref="BG204:BL204"/>
    <mergeCell ref="W205:AB205"/>
    <mergeCell ref="AC205:AH205"/>
    <mergeCell ref="AI205:AN205"/>
    <mergeCell ref="AO205:AT205"/>
    <mergeCell ref="AU205:AW206"/>
    <mergeCell ref="AX205:AZ206"/>
    <mergeCell ref="BA205:BC206"/>
    <mergeCell ref="BD205:BF206"/>
    <mergeCell ref="BG205:BI206"/>
    <mergeCell ref="A204:C206"/>
    <mergeCell ref="D204:V206"/>
    <mergeCell ref="W204:AH204"/>
    <mergeCell ref="AI204:AT204"/>
    <mergeCell ref="AU204:AZ204"/>
    <mergeCell ref="BA204:BF204"/>
    <mergeCell ref="AT194:AX194"/>
    <mergeCell ref="AY194:BC194"/>
    <mergeCell ref="BD194:BH194"/>
    <mergeCell ref="BI194:BM194"/>
    <mergeCell ref="BN194:BR194"/>
    <mergeCell ref="A203:BL203"/>
    <mergeCell ref="BI195:BM195"/>
    <mergeCell ref="BN195:BR195"/>
    <mergeCell ref="A196:T196"/>
    <mergeCell ref="U196:Y196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190:T191"/>
    <mergeCell ref="U190:AD190"/>
    <mergeCell ref="AE190:AN190"/>
    <mergeCell ref="AO190:AX190"/>
    <mergeCell ref="AY190:BH190"/>
    <mergeCell ref="BI190:BR190"/>
    <mergeCell ref="U191:Y191"/>
    <mergeCell ref="Z191:AD191"/>
    <mergeCell ref="AE191:AI191"/>
    <mergeCell ref="AJ191:AN191"/>
    <mergeCell ref="AP163:AT163"/>
    <mergeCell ref="AU163:AY163"/>
    <mergeCell ref="AZ163:BD163"/>
    <mergeCell ref="BE163:BI163"/>
    <mergeCell ref="A188:BL188"/>
    <mergeCell ref="A189:BR189"/>
    <mergeCell ref="BE164:BI164"/>
    <mergeCell ref="A165:C165"/>
    <mergeCell ref="D165:P165"/>
    <mergeCell ref="Q165:U165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BT133:BX133"/>
    <mergeCell ref="A158:BL158"/>
    <mergeCell ref="A159:C160"/>
    <mergeCell ref="D159:P160"/>
    <mergeCell ref="Q159:U160"/>
    <mergeCell ref="V159:AE160"/>
    <mergeCell ref="AF159:AT159"/>
    <mergeCell ref="AU159:BI159"/>
    <mergeCell ref="AF160:AJ160"/>
    <mergeCell ref="AK160:AO160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J129:BX129"/>
    <mergeCell ref="AF130:AJ130"/>
    <mergeCell ref="AK130:AO130"/>
    <mergeCell ref="AP130:AT130"/>
    <mergeCell ref="AU130:AY130"/>
    <mergeCell ref="AZ130:BD130"/>
    <mergeCell ref="BE130:BI130"/>
    <mergeCell ref="BJ130:BN130"/>
    <mergeCell ref="BO130:BS130"/>
    <mergeCell ref="BT130:BX130"/>
    <mergeCell ref="A129:C130"/>
    <mergeCell ref="D129:P130"/>
    <mergeCell ref="Q129:U130"/>
    <mergeCell ref="V129:AE130"/>
    <mergeCell ref="AF129:AT129"/>
    <mergeCell ref="AU129:BI129"/>
    <mergeCell ref="AO123:AS123"/>
    <mergeCell ref="AT123:AX123"/>
    <mergeCell ref="AY123:BC123"/>
    <mergeCell ref="BD123:BH123"/>
    <mergeCell ref="A127:BL127"/>
    <mergeCell ref="A128:BL128"/>
    <mergeCell ref="AT124:AX124"/>
    <mergeCell ref="AY124:BC124"/>
    <mergeCell ref="BD124:BH124"/>
    <mergeCell ref="AO122:AS122"/>
    <mergeCell ref="AT122:AX122"/>
    <mergeCell ref="AY122:BC122"/>
    <mergeCell ref="BD122:BH122"/>
    <mergeCell ref="A123:C123"/>
    <mergeCell ref="D123:T123"/>
    <mergeCell ref="U123:Y123"/>
    <mergeCell ref="Z123:AD123"/>
    <mergeCell ref="AE123:AI123"/>
    <mergeCell ref="AJ123:AN123"/>
    <mergeCell ref="AO121:AS121"/>
    <mergeCell ref="AT121:AX121"/>
    <mergeCell ref="AY121:BC121"/>
    <mergeCell ref="BD121:BH121"/>
    <mergeCell ref="A122:C122"/>
    <mergeCell ref="D122:T122"/>
    <mergeCell ref="U122:Y122"/>
    <mergeCell ref="Z122:AD122"/>
    <mergeCell ref="AE122:AI122"/>
    <mergeCell ref="AJ122:AN122"/>
    <mergeCell ref="A121:C121"/>
    <mergeCell ref="D121:T121"/>
    <mergeCell ref="U121:Y121"/>
    <mergeCell ref="Z121:AD121"/>
    <mergeCell ref="AE121:AI121"/>
    <mergeCell ref="AJ121:AN121"/>
    <mergeCell ref="AE120:AI120"/>
    <mergeCell ref="AJ120:AN120"/>
    <mergeCell ref="AO120:AS120"/>
    <mergeCell ref="AT120:AX120"/>
    <mergeCell ref="AY120:BC120"/>
    <mergeCell ref="BD120:BH120"/>
    <mergeCell ref="BQ114:BT114"/>
    <mergeCell ref="BU114:BY114"/>
    <mergeCell ref="A117:BL117"/>
    <mergeCell ref="A118:BH118"/>
    <mergeCell ref="A119:C120"/>
    <mergeCell ref="D119:T120"/>
    <mergeCell ref="U119:AN119"/>
    <mergeCell ref="AO119:BH119"/>
    <mergeCell ref="U120:Y120"/>
    <mergeCell ref="Z120:AD120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AX113:BA113"/>
    <mergeCell ref="BB113:BF113"/>
    <mergeCell ref="BG113:BK113"/>
    <mergeCell ref="BL113:BP113"/>
    <mergeCell ref="BQ113:BT113"/>
    <mergeCell ref="BU113:BY113"/>
    <mergeCell ref="BQ112:BT112"/>
    <mergeCell ref="BU112:BY112"/>
    <mergeCell ref="A113:C113"/>
    <mergeCell ref="D113:T113"/>
    <mergeCell ref="U113:Y113"/>
    <mergeCell ref="Z113:AD113"/>
    <mergeCell ref="AE113:AH113"/>
    <mergeCell ref="AI113:AM113"/>
    <mergeCell ref="AN113:AR113"/>
    <mergeCell ref="AS113:AW113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U111:Y111"/>
    <mergeCell ref="Z111:AD111"/>
    <mergeCell ref="AE111:AH111"/>
    <mergeCell ref="AI111:AM111"/>
    <mergeCell ref="AN111:AR111"/>
    <mergeCell ref="AS111:AW111"/>
    <mergeCell ref="BB104:BF104"/>
    <mergeCell ref="BG104:BK104"/>
    <mergeCell ref="A107:BL107"/>
    <mergeCell ref="A108:BL108"/>
    <mergeCell ref="A109:BY109"/>
    <mergeCell ref="A110:C111"/>
    <mergeCell ref="D110:T111"/>
    <mergeCell ref="U110:AM110"/>
    <mergeCell ref="AN110:BF110"/>
    <mergeCell ref="BG110:BY110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BB102:BF102"/>
    <mergeCell ref="BG102:BK102"/>
    <mergeCell ref="A103:E103"/>
    <mergeCell ref="F103:W103"/>
    <mergeCell ref="X103:AB103"/>
    <mergeCell ref="AC103:AG103"/>
    <mergeCell ref="AH103:AL103"/>
    <mergeCell ref="AM103:AQ103"/>
    <mergeCell ref="AR103:AV103"/>
    <mergeCell ref="AW103:BA103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A100:E101"/>
    <mergeCell ref="F100:W101"/>
    <mergeCell ref="X100:AQ100"/>
    <mergeCell ref="AR100:BK100"/>
    <mergeCell ref="X101:AB101"/>
    <mergeCell ref="AC101:AG101"/>
    <mergeCell ref="AH101:AL101"/>
    <mergeCell ref="AM101:AQ101"/>
    <mergeCell ref="AR101:AV101"/>
    <mergeCell ref="AW101:BA101"/>
    <mergeCell ref="AR83:AV83"/>
    <mergeCell ref="AW83:BA83"/>
    <mergeCell ref="BB83:BF83"/>
    <mergeCell ref="BG83:BK83"/>
    <mergeCell ref="A98:BL98"/>
    <mergeCell ref="A99:BK99"/>
    <mergeCell ref="BG84:BK84"/>
    <mergeCell ref="A85:D85"/>
    <mergeCell ref="E85:W85"/>
    <mergeCell ref="X85:AB85"/>
    <mergeCell ref="AR82:AV82"/>
    <mergeCell ref="AW82:BA82"/>
    <mergeCell ref="BB82:BF82"/>
    <mergeCell ref="BG82:BK82"/>
    <mergeCell ref="A83:D83"/>
    <mergeCell ref="E83:W83"/>
    <mergeCell ref="X83:AB83"/>
    <mergeCell ref="AC83:AG83"/>
    <mergeCell ref="AH83:AL83"/>
    <mergeCell ref="AM83:AQ83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81:D81"/>
    <mergeCell ref="E81:W81"/>
    <mergeCell ref="X81:AB81"/>
    <mergeCell ref="AC81:AG81"/>
    <mergeCell ref="AH81:AL81"/>
    <mergeCell ref="AM81:AQ81"/>
    <mergeCell ref="AH80:AL80"/>
    <mergeCell ref="AM80:AQ80"/>
    <mergeCell ref="AR80:AV80"/>
    <mergeCell ref="AW80:BA80"/>
    <mergeCell ref="BB80:BF80"/>
    <mergeCell ref="BG80:BK80"/>
    <mergeCell ref="BQ75:BT75"/>
    <mergeCell ref="BU75:BY75"/>
    <mergeCell ref="A77:BL77"/>
    <mergeCell ref="A78:BK78"/>
    <mergeCell ref="A79:D80"/>
    <mergeCell ref="E79:W80"/>
    <mergeCell ref="X79:AQ79"/>
    <mergeCell ref="AR79:BK79"/>
    <mergeCell ref="X80:AB80"/>
    <mergeCell ref="AC80:AG80"/>
    <mergeCell ref="AN75:AR75"/>
    <mergeCell ref="AS75:AW75"/>
    <mergeCell ref="AX75:BA75"/>
    <mergeCell ref="BB75:BF75"/>
    <mergeCell ref="BG75:BK75"/>
    <mergeCell ref="BL75:BP75"/>
    <mergeCell ref="A75:E75"/>
    <mergeCell ref="F75:T75"/>
    <mergeCell ref="U75:Y75"/>
    <mergeCell ref="Z75:AD75"/>
    <mergeCell ref="AE75:AH75"/>
    <mergeCell ref="AI75:AM75"/>
    <mergeCell ref="AX74:BA74"/>
    <mergeCell ref="BB74:BF74"/>
    <mergeCell ref="BG74:BK74"/>
    <mergeCell ref="BL74:BP74"/>
    <mergeCell ref="BQ74:BT74"/>
    <mergeCell ref="BU74:BY74"/>
    <mergeCell ref="BQ73:BT73"/>
    <mergeCell ref="BU73:BY73"/>
    <mergeCell ref="A74:E74"/>
    <mergeCell ref="F74:T74"/>
    <mergeCell ref="U74:Y74"/>
    <mergeCell ref="Z74:AD74"/>
    <mergeCell ref="AE74:AH74"/>
    <mergeCell ref="AI74:AM74"/>
    <mergeCell ref="AN74:AR74"/>
    <mergeCell ref="AS74:AW74"/>
    <mergeCell ref="AN73:AR73"/>
    <mergeCell ref="AS73:AW73"/>
    <mergeCell ref="AX73:BA73"/>
    <mergeCell ref="BB73:BF73"/>
    <mergeCell ref="BG73:BK73"/>
    <mergeCell ref="BL73:BP73"/>
    <mergeCell ref="BG72:BK72"/>
    <mergeCell ref="BL72:BP72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E72:AH72"/>
    <mergeCell ref="AI72:AM72"/>
    <mergeCell ref="AN72:AR72"/>
    <mergeCell ref="AS72:AW72"/>
    <mergeCell ref="AX72:BA72"/>
    <mergeCell ref="BB72:BF72"/>
    <mergeCell ref="BU54:BY54"/>
    <mergeCell ref="A69:BL69"/>
    <mergeCell ref="A70:BY70"/>
    <mergeCell ref="A71:E72"/>
    <mergeCell ref="F71:T72"/>
    <mergeCell ref="U71:AM71"/>
    <mergeCell ref="AN71:BF71"/>
    <mergeCell ref="BG71:BY71"/>
    <mergeCell ref="U72:Y72"/>
    <mergeCell ref="Z72:AD72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4 A209 A123">
    <cfRule type="cellIs" dxfId="185" priority="107" stopIfTrue="1" operator="equal">
      <formula>A113</formula>
    </cfRule>
  </conditionalFormatting>
  <conditionalFormatting sqref="A133:C133 A163:C163">
    <cfRule type="cellIs" dxfId="184" priority="108" stopIfTrue="1" operator="equal">
      <formula>A132</formula>
    </cfRule>
    <cfRule type="cellIs" dxfId="183" priority="109" stopIfTrue="1" operator="equal">
      <formula>0</formula>
    </cfRule>
  </conditionalFormatting>
  <conditionalFormatting sqref="A115">
    <cfRule type="cellIs" dxfId="182" priority="106" stopIfTrue="1" operator="equal">
      <formula>A114</formula>
    </cfRule>
  </conditionalFormatting>
  <conditionalFormatting sqref="A125">
    <cfRule type="cellIs" dxfId="181" priority="528" stopIfTrue="1" operator="equal">
      <formula>A123</formula>
    </cfRule>
  </conditionalFormatting>
  <conditionalFormatting sqref="A124">
    <cfRule type="cellIs" dxfId="180" priority="104" stopIfTrue="1" operator="equal">
      <formula>A123</formula>
    </cfRule>
  </conditionalFormatting>
  <conditionalFormatting sqref="A210">
    <cfRule type="cellIs" dxfId="179" priority="6" stopIfTrue="1" operator="equal">
      <formula>A209</formula>
    </cfRule>
  </conditionalFormatting>
  <conditionalFormatting sqref="A134:C134">
    <cfRule type="cellIs" dxfId="178" priority="101" stopIfTrue="1" operator="equal">
      <formula>A133</formula>
    </cfRule>
    <cfRule type="cellIs" dxfId="177" priority="102" stopIfTrue="1" operator="equal">
      <formula>0</formula>
    </cfRule>
  </conditionalFormatting>
  <conditionalFormatting sqref="A135:C135">
    <cfRule type="cellIs" dxfId="176" priority="99" stopIfTrue="1" operator="equal">
      <formula>A134</formula>
    </cfRule>
    <cfRule type="cellIs" dxfId="175" priority="100" stopIfTrue="1" operator="equal">
      <formula>0</formula>
    </cfRule>
  </conditionalFormatting>
  <conditionalFormatting sqref="A136:C136">
    <cfRule type="cellIs" dxfId="174" priority="97" stopIfTrue="1" operator="equal">
      <formula>A135</formula>
    </cfRule>
    <cfRule type="cellIs" dxfId="173" priority="98" stopIfTrue="1" operator="equal">
      <formula>0</formula>
    </cfRule>
  </conditionalFormatting>
  <conditionalFormatting sqref="A137:C137">
    <cfRule type="cellIs" dxfId="172" priority="95" stopIfTrue="1" operator="equal">
      <formula>A136</formula>
    </cfRule>
    <cfRule type="cellIs" dxfId="171" priority="96" stopIfTrue="1" operator="equal">
      <formula>0</formula>
    </cfRule>
  </conditionalFormatting>
  <conditionalFormatting sqref="A138:C138">
    <cfRule type="cellIs" dxfId="170" priority="93" stopIfTrue="1" operator="equal">
      <formula>A137</formula>
    </cfRule>
    <cfRule type="cellIs" dxfId="169" priority="94" stopIfTrue="1" operator="equal">
      <formula>0</formula>
    </cfRule>
  </conditionalFormatting>
  <conditionalFormatting sqref="A139:C139">
    <cfRule type="cellIs" dxfId="168" priority="91" stopIfTrue="1" operator="equal">
      <formula>A138</formula>
    </cfRule>
    <cfRule type="cellIs" dxfId="167" priority="92" stopIfTrue="1" operator="equal">
      <formula>0</formula>
    </cfRule>
  </conditionalFormatting>
  <conditionalFormatting sqref="A140:C140">
    <cfRule type="cellIs" dxfId="166" priority="89" stopIfTrue="1" operator="equal">
      <formula>A139</formula>
    </cfRule>
    <cfRule type="cellIs" dxfId="165" priority="90" stopIfTrue="1" operator="equal">
      <formula>0</formula>
    </cfRule>
  </conditionalFormatting>
  <conditionalFormatting sqref="A141:C141">
    <cfRule type="cellIs" dxfId="164" priority="87" stopIfTrue="1" operator="equal">
      <formula>A140</formula>
    </cfRule>
    <cfRule type="cellIs" dxfId="163" priority="88" stopIfTrue="1" operator="equal">
      <formula>0</formula>
    </cfRule>
  </conditionalFormatting>
  <conditionalFormatting sqref="A142:C142">
    <cfRule type="cellIs" dxfId="162" priority="85" stopIfTrue="1" operator="equal">
      <formula>A141</formula>
    </cfRule>
    <cfRule type="cellIs" dxfId="161" priority="86" stopIfTrue="1" operator="equal">
      <formula>0</formula>
    </cfRule>
  </conditionalFormatting>
  <conditionalFormatting sqref="A143:C143">
    <cfRule type="cellIs" dxfId="160" priority="83" stopIfTrue="1" operator="equal">
      <formula>A142</formula>
    </cfRule>
    <cfRule type="cellIs" dxfId="159" priority="84" stopIfTrue="1" operator="equal">
      <formula>0</formula>
    </cfRule>
  </conditionalFormatting>
  <conditionalFormatting sqref="A144:C144">
    <cfRule type="cellIs" dxfId="158" priority="81" stopIfTrue="1" operator="equal">
      <formula>A143</formula>
    </cfRule>
    <cfRule type="cellIs" dxfId="157" priority="82" stopIfTrue="1" operator="equal">
      <formula>0</formula>
    </cfRule>
  </conditionalFormatting>
  <conditionalFormatting sqref="A145:C145">
    <cfRule type="cellIs" dxfId="156" priority="79" stopIfTrue="1" operator="equal">
      <formula>A144</formula>
    </cfRule>
    <cfRule type="cellIs" dxfId="155" priority="80" stopIfTrue="1" operator="equal">
      <formula>0</formula>
    </cfRule>
  </conditionalFormatting>
  <conditionalFormatting sqref="A146:C146">
    <cfRule type="cellIs" dxfId="154" priority="77" stopIfTrue="1" operator="equal">
      <formula>A145</formula>
    </cfRule>
    <cfRule type="cellIs" dxfId="153" priority="78" stopIfTrue="1" operator="equal">
      <formula>0</formula>
    </cfRule>
  </conditionalFormatting>
  <conditionalFormatting sqref="A147:C147">
    <cfRule type="cellIs" dxfId="152" priority="75" stopIfTrue="1" operator="equal">
      <formula>A146</formula>
    </cfRule>
    <cfRule type="cellIs" dxfId="151" priority="76" stopIfTrue="1" operator="equal">
      <formula>0</formula>
    </cfRule>
  </conditionalFormatting>
  <conditionalFormatting sqref="A148:C148">
    <cfRule type="cellIs" dxfId="150" priority="73" stopIfTrue="1" operator="equal">
      <formula>A147</formula>
    </cfRule>
    <cfRule type="cellIs" dxfId="149" priority="74" stopIfTrue="1" operator="equal">
      <formula>0</formula>
    </cfRule>
  </conditionalFormatting>
  <conditionalFormatting sqref="A149:C149">
    <cfRule type="cellIs" dxfId="148" priority="71" stopIfTrue="1" operator="equal">
      <formula>A148</formula>
    </cfRule>
    <cfRule type="cellIs" dxfId="147" priority="72" stopIfTrue="1" operator="equal">
      <formula>0</formula>
    </cfRule>
  </conditionalFormatting>
  <conditionalFormatting sqref="A150:C150">
    <cfRule type="cellIs" dxfId="146" priority="69" stopIfTrue="1" operator="equal">
      <formula>A149</formula>
    </cfRule>
    <cfRule type="cellIs" dxfId="145" priority="70" stopIfTrue="1" operator="equal">
      <formula>0</formula>
    </cfRule>
  </conditionalFormatting>
  <conditionalFormatting sqref="A151:C151">
    <cfRule type="cellIs" dxfId="144" priority="67" stopIfTrue="1" operator="equal">
      <formula>A150</formula>
    </cfRule>
    <cfRule type="cellIs" dxfId="143" priority="68" stopIfTrue="1" operator="equal">
      <formula>0</formula>
    </cfRule>
  </conditionalFormatting>
  <conditionalFormatting sqref="A152:C152">
    <cfRule type="cellIs" dxfId="142" priority="65" stopIfTrue="1" operator="equal">
      <formula>A151</formula>
    </cfRule>
    <cfRule type="cellIs" dxfId="141" priority="66" stopIfTrue="1" operator="equal">
      <formula>0</formula>
    </cfRule>
  </conditionalFormatting>
  <conditionalFormatting sqref="A153:C153">
    <cfRule type="cellIs" dxfId="140" priority="63" stopIfTrue="1" operator="equal">
      <formula>A152</formula>
    </cfRule>
    <cfRule type="cellIs" dxfId="139" priority="64" stopIfTrue="1" operator="equal">
      <formula>0</formula>
    </cfRule>
  </conditionalFormatting>
  <conditionalFormatting sqref="A154:C154">
    <cfRule type="cellIs" dxfId="138" priority="61" stopIfTrue="1" operator="equal">
      <formula>A153</formula>
    </cfRule>
    <cfRule type="cellIs" dxfId="137" priority="62" stopIfTrue="1" operator="equal">
      <formula>0</formula>
    </cfRule>
  </conditionalFormatting>
  <conditionalFormatting sqref="A155:C155">
    <cfRule type="cellIs" dxfId="136" priority="59" stopIfTrue="1" operator="equal">
      <formula>A154</formula>
    </cfRule>
    <cfRule type="cellIs" dxfId="135" priority="60" stopIfTrue="1" operator="equal">
      <formula>0</formula>
    </cfRule>
  </conditionalFormatting>
  <conditionalFormatting sqref="A156:C156">
    <cfRule type="cellIs" dxfId="134" priority="57" stopIfTrue="1" operator="equal">
      <formula>A155</formula>
    </cfRule>
    <cfRule type="cellIs" dxfId="133" priority="58" stopIfTrue="1" operator="equal">
      <formula>0</formula>
    </cfRule>
  </conditionalFormatting>
  <conditionalFormatting sqref="A164:C164">
    <cfRule type="cellIs" dxfId="132" priority="53" stopIfTrue="1" operator="equal">
      <formula>A163</formula>
    </cfRule>
    <cfRule type="cellIs" dxfId="131" priority="54" stopIfTrue="1" operator="equal">
      <formula>0</formula>
    </cfRule>
  </conditionalFormatting>
  <conditionalFormatting sqref="A165:C165">
    <cfRule type="cellIs" dxfId="130" priority="51" stopIfTrue="1" operator="equal">
      <formula>A164</formula>
    </cfRule>
    <cfRule type="cellIs" dxfId="129" priority="52" stopIfTrue="1" operator="equal">
      <formula>0</formula>
    </cfRule>
  </conditionalFormatting>
  <conditionalFormatting sqref="A166:C166">
    <cfRule type="cellIs" dxfId="128" priority="49" stopIfTrue="1" operator="equal">
      <formula>A165</formula>
    </cfRule>
    <cfRule type="cellIs" dxfId="127" priority="50" stopIfTrue="1" operator="equal">
      <formula>0</formula>
    </cfRule>
  </conditionalFormatting>
  <conditionalFormatting sqref="A167:C167">
    <cfRule type="cellIs" dxfId="126" priority="47" stopIfTrue="1" operator="equal">
      <formula>A166</formula>
    </cfRule>
    <cfRule type="cellIs" dxfId="125" priority="48" stopIfTrue="1" operator="equal">
      <formula>0</formula>
    </cfRule>
  </conditionalFormatting>
  <conditionalFormatting sqref="A168:C168">
    <cfRule type="cellIs" dxfId="124" priority="45" stopIfTrue="1" operator="equal">
      <formula>A167</formula>
    </cfRule>
    <cfRule type="cellIs" dxfId="123" priority="46" stopIfTrue="1" operator="equal">
      <formula>0</formula>
    </cfRule>
  </conditionalFormatting>
  <conditionalFormatting sqref="A169:C169">
    <cfRule type="cellIs" dxfId="122" priority="43" stopIfTrue="1" operator="equal">
      <formula>A168</formula>
    </cfRule>
    <cfRule type="cellIs" dxfId="121" priority="44" stopIfTrue="1" operator="equal">
      <formula>0</formula>
    </cfRule>
  </conditionalFormatting>
  <conditionalFormatting sqref="A170:C170">
    <cfRule type="cellIs" dxfId="120" priority="41" stopIfTrue="1" operator="equal">
      <formula>A169</formula>
    </cfRule>
    <cfRule type="cellIs" dxfId="119" priority="42" stopIfTrue="1" operator="equal">
      <formula>0</formula>
    </cfRule>
  </conditionalFormatting>
  <conditionalFormatting sqref="A171:C171">
    <cfRule type="cellIs" dxfId="118" priority="39" stopIfTrue="1" operator="equal">
      <formula>A170</formula>
    </cfRule>
    <cfRule type="cellIs" dxfId="117" priority="40" stopIfTrue="1" operator="equal">
      <formula>0</formula>
    </cfRule>
  </conditionalFormatting>
  <conditionalFormatting sqref="A172:C172">
    <cfRule type="cellIs" dxfId="116" priority="37" stopIfTrue="1" operator="equal">
      <formula>A171</formula>
    </cfRule>
    <cfRule type="cellIs" dxfId="115" priority="38" stopIfTrue="1" operator="equal">
      <formula>0</formula>
    </cfRule>
  </conditionalFormatting>
  <conditionalFormatting sqref="A173:C173">
    <cfRule type="cellIs" dxfId="114" priority="35" stopIfTrue="1" operator="equal">
      <formula>A172</formula>
    </cfRule>
    <cfRule type="cellIs" dxfId="113" priority="36" stopIfTrue="1" operator="equal">
      <formula>0</formula>
    </cfRule>
  </conditionalFormatting>
  <conditionalFormatting sqref="A174:C174">
    <cfRule type="cellIs" dxfId="112" priority="33" stopIfTrue="1" operator="equal">
      <formula>A173</formula>
    </cfRule>
    <cfRule type="cellIs" dxfId="111" priority="34" stopIfTrue="1" operator="equal">
      <formula>0</formula>
    </cfRule>
  </conditionalFormatting>
  <conditionalFormatting sqref="A175:C175">
    <cfRule type="cellIs" dxfId="110" priority="31" stopIfTrue="1" operator="equal">
      <formula>A174</formula>
    </cfRule>
    <cfRule type="cellIs" dxfId="109" priority="32" stopIfTrue="1" operator="equal">
      <formula>0</formula>
    </cfRule>
  </conditionalFormatting>
  <conditionalFormatting sqref="A176:C176">
    <cfRule type="cellIs" dxfId="108" priority="29" stopIfTrue="1" operator="equal">
      <formula>A175</formula>
    </cfRule>
    <cfRule type="cellIs" dxfId="107" priority="30" stopIfTrue="1" operator="equal">
      <formula>0</formula>
    </cfRule>
  </conditionalFormatting>
  <conditionalFormatting sqref="A177:C177">
    <cfRule type="cellIs" dxfId="106" priority="27" stopIfTrue="1" operator="equal">
      <formula>A176</formula>
    </cfRule>
    <cfRule type="cellIs" dxfId="105" priority="28" stopIfTrue="1" operator="equal">
      <formula>0</formula>
    </cfRule>
  </conditionalFormatting>
  <conditionalFormatting sqref="A178:C178">
    <cfRule type="cellIs" dxfId="104" priority="25" stopIfTrue="1" operator="equal">
      <formula>A177</formula>
    </cfRule>
    <cfRule type="cellIs" dxfId="103" priority="26" stopIfTrue="1" operator="equal">
      <formula>0</formula>
    </cfRule>
  </conditionalFormatting>
  <conditionalFormatting sqref="A179:C179">
    <cfRule type="cellIs" dxfId="102" priority="23" stopIfTrue="1" operator="equal">
      <formula>A178</formula>
    </cfRule>
    <cfRule type="cellIs" dxfId="101" priority="24" stopIfTrue="1" operator="equal">
      <formula>0</formula>
    </cfRule>
  </conditionalFormatting>
  <conditionalFormatting sqref="A180:C180">
    <cfRule type="cellIs" dxfId="100" priority="21" stopIfTrue="1" operator="equal">
      <formula>A179</formula>
    </cfRule>
    <cfRule type="cellIs" dxfId="99" priority="22" stopIfTrue="1" operator="equal">
      <formula>0</formula>
    </cfRule>
  </conditionalFormatting>
  <conditionalFormatting sqref="A181:C181">
    <cfRule type="cellIs" dxfId="98" priority="19" stopIfTrue="1" operator="equal">
      <formula>A180</formula>
    </cfRule>
    <cfRule type="cellIs" dxfId="97" priority="20" stopIfTrue="1" operator="equal">
      <formula>0</formula>
    </cfRule>
  </conditionalFormatting>
  <conditionalFormatting sqref="A182:C182">
    <cfRule type="cellIs" dxfId="96" priority="17" stopIfTrue="1" operator="equal">
      <formula>A181</formula>
    </cfRule>
    <cfRule type="cellIs" dxfId="95" priority="18" stopIfTrue="1" operator="equal">
      <formula>0</formula>
    </cfRule>
  </conditionalFormatting>
  <conditionalFormatting sqref="A183:C183">
    <cfRule type="cellIs" dxfId="94" priority="15" stopIfTrue="1" operator="equal">
      <formula>A182</formula>
    </cfRule>
    <cfRule type="cellIs" dxfId="93" priority="16" stopIfTrue="1" operator="equal">
      <formula>0</formula>
    </cfRule>
  </conditionalFormatting>
  <conditionalFormatting sqref="A184:C184">
    <cfRule type="cellIs" dxfId="92" priority="13" stopIfTrue="1" operator="equal">
      <formula>A183</formula>
    </cfRule>
    <cfRule type="cellIs" dxfId="91" priority="14" stopIfTrue="1" operator="equal">
      <formula>0</formula>
    </cfRule>
  </conditionalFormatting>
  <conditionalFormatting sqref="A185:C185">
    <cfRule type="cellIs" dxfId="90" priority="11" stopIfTrue="1" operator="equal">
      <formula>A184</formula>
    </cfRule>
    <cfRule type="cellIs" dxfId="89" priority="12" stopIfTrue="1" operator="equal">
      <formula>0</formula>
    </cfRule>
  </conditionalFormatting>
  <conditionalFormatting sqref="A186:C186">
    <cfRule type="cellIs" dxfId="88" priority="9" stopIfTrue="1" operator="equal">
      <formula>A185</formula>
    </cfRule>
    <cfRule type="cellIs" dxfId="87" priority="10" stopIfTrue="1" operator="equal">
      <formula>0</formula>
    </cfRule>
  </conditionalFormatting>
  <conditionalFormatting sqref="A211">
    <cfRule type="cellIs" dxfId="86" priority="5" stopIfTrue="1" operator="equal">
      <formula>A210</formula>
    </cfRule>
  </conditionalFormatting>
  <conditionalFormatting sqref="A212">
    <cfRule type="cellIs" dxfId="85" priority="4" stopIfTrue="1" operator="equal">
      <formula>A211</formula>
    </cfRule>
  </conditionalFormatting>
  <conditionalFormatting sqref="A213">
    <cfRule type="cellIs" dxfId="84" priority="3" stopIfTrue="1" operator="equal">
      <formula>A212</formula>
    </cfRule>
  </conditionalFormatting>
  <conditionalFormatting sqref="A214">
    <cfRule type="cellIs" dxfId="83" priority="2" stopIfTrue="1" operator="equal">
      <formula>A213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04"/>
  <sheetViews>
    <sheetView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217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265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424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425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426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422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421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422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25" t="s">
        <v>423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3033018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3033018</v>
      </c>
      <c r="AJ30" s="97"/>
      <c r="AK30" s="97"/>
      <c r="AL30" s="97"/>
      <c r="AM30" s="98"/>
      <c r="AN30" s="96">
        <v>3609170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3609170</v>
      </c>
      <c r="BC30" s="97"/>
      <c r="BD30" s="97"/>
      <c r="BE30" s="97"/>
      <c r="BF30" s="98"/>
      <c r="BG30" s="96">
        <v>3948830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3948830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824</v>
      </c>
      <c r="AA31" s="95"/>
      <c r="AB31" s="95"/>
      <c r="AC31" s="95"/>
      <c r="AD31" s="95"/>
      <c r="AE31" s="96"/>
      <c r="AF31" s="97"/>
      <c r="AG31" s="97"/>
      <c r="AH31" s="98"/>
      <c r="AI31" s="96">
        <f>IF(ISNUMBER(U31),U31,0)+IF(ISNUMBER(Z31),Z31,0)</f>
        <v>824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18000</v>
      </c>
      <c r="AT31" s="97"/>
      <c r="AU31" s="97"/>
      <c r="AV31" s="97"/>
      <c r="AW31" s="98"/>
      <c r="AX31" s="96">
        <v>18000</v>
      </c>
      <c r="AY31" s="97"/>
      <c r="AZ31" s="97"/>
      <c r="BA31" s="98"/>
      <c r="BB31" s="96">
        <f>IF(ISNUMBER(AN31),AN31,0)+IF(ISNUMBER(AS31),AS31,0)</f>
        <v>18000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267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824</v>
      </c>
      <c r="AA32" s="95"/>
      <c r="AB32" s="95"/>
      <c r="AC32" s="95"/>
      <c r="AD32" s="95"/>
      <c r="AE32" s="96"/>
      <c r="AF32" s="97"/>
      <c r="AG32" s="97"/>
      <c r="AH32" s="98"/>
      <c r="AI32" s="96">
        <f>IF(ISNUMBER(U32),U32,0)+IF(ISNUMBER(Z32),Z32,0)</f>
        <v>824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18000</v>
      </c>
      <c r="AT32" s="97"/>
      <c r="AU32" s="97"/>
      <c r="AV32" s="97"/>
      <c r="AW32" s="98"/>
      <c r="AX32" s="96">
        <v>18000</v>
      </c>
      <c r="AY32" s="97"/>
      <c r="AZ32" s="97"/>
      <c r="BA32" s="98"/>
      <c r="BB32" s="96">
        <f>IF(ISNUMBER(AN32),AN32,0)+IF(ISNUMBER(AS32),AS32,0)</f>
        <v>18000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3033018</v>
      </c>
      <c r="V33" s="103"/>
      <c r="W33" s="103"/>
      <c r="X33" s="103"/>
      <c r="Y33" s="103"/>
      <c r="Z33" s="103">
        <v>824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3033842</v>
      </c>
      <c r="AJ33" s="105"/>
      <c r="AK33" s="105"/>
      <c r="AL33" s="105"/>
      <c r="AM33" s="106"/>
      <c r="AN33" s="104">
        <v>3609170</v>
      </c>
      <c r="AO33" s="105"/>
      <c r="AP33" s="105"/>
      <c r="AQ33" s="105"/>
      <c r="AR33" s="106"/>
      <c r="AS33" s="104">
        <v>18000</v>
      </c>
      <c r="AT33" s="105"/>
      <c r="AU33" s="105"/>
      <c r="AV33" s="105"/>
      <c r="AW33" s="106"/>
      <c r="AX33" s="104">
        <v>18000</v>
      </c>
      <c r="AY33" s="105"/>
      <c r="AZ33" s="105"/>
      <c r="BA33" s="106"/>
      <c r="BB33" s="104">
        <f>IF(ISNUMBER(AN33),AN33,0)+IF(ISNUMBER(AS33),AS33,0)</f>
        <v>3627170</v>
      </c>
      <c r="BC33" s="105"/>
      <c r="BD33" s="105"/>
      <c r="BE33" s="105"/>
      <c r="BF33" s="106"/>
      <c r="BG33" s="104">
        <v>3948830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3948830</v>
      </c>
      <c r="BV33" s="105"/>
      <c r="BW33" s="105"/>
      <c r="BX33" s="105"/>
      <c r="BY33" s="106"/>
    </row>
    <row r="35" spans="1:79" ht="14.25" customHeight="1" x14ac:dyDescent="0.2">
      <c r="A35" s="79" t="s">
        <v>250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246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251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4423049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4423049</v>
      </c>
      <c r="AN41" s="97"/>
      <c r="AO41" s="97"/>
      <c r="AP41" s="97"/>
      <c r="AQ41" s="98"/>
      <c r="AR41" s="96">
        <v>4702220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4702220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267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4423049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4423049</v>
      </c>
      <c r="AN44" s="105"/>
      <c r="AO44" s="105"/>
      <c r="AP44" s="105"/>
      <c r="AQ44" s="106"/>
      <c r="AR44" s="104">
        <v>4702220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4702220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225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228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235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2393520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2393520</v>
      </c>
      <c r="AJ54" s="97"/>
      <c r="AK54" s="97"/>
      <c r="AL54" s="97"/>
      <c r="AM54" s="98"/>
      <c r="AN54" s="96">
        <v>2843466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2843466</v>
      </c>
      <c r="BC54" s="97"/>
      <c r="BD54" s="97"/>
      <c r="BE54" s="97"/>
      <c r="BF54" s="98"/>
      <c r="BG54" s="96">
        <v>3111017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3111017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516280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516280</v>
      </c>
      <c r="AJ55" s="97"/>
      <c r="AK55" s="97"/>
      <c r="AL55" s="97"/>
      <c r="AM55" s="98"/>
      <c r="AN55" s="96">
        <v>625563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625563</v>
      </c>
      <c r="BC55" s="97"/>
      <c r="BD55" s="97"/>
      <c r="BE55" s="97"/>
      <c r="BF55" s="98"/>
      <c r="BG55" s="96">
        <v>684424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684424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43469</v>
      </c>
      <c r="V56" s="97"/>
      <c r="W56" s="97"/>
      <c r="X56" s="97"/>
      <c r="Y56" s="98"/>
      <c r="Z56" s="96">
        <v>824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44293</v>
      </c>
      <c r="AJ56" s="97"/>
      <c r="AK56" s="97"/>
      <c r="AL56" s="97"/>
      <c r="AM56" s="98"/>
      <c r="AN56" s="96">
        <v>24432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24432</v>
      </c>
      <c r="BC56" s="97"/>
      <c r="BD56" s="97"/>
      <c r="BE56" s="97"/>
      <c r="BF56" s="98"/>
      <c r="BG56" s="96">
        <v>25947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25947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57806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57806</v>
      </c>
      <c r="AJ57" s="97"/>
      <c r="AK57" s="97"/>
      <c r="AL57" s="97"/>
      <c r="AM57" s="98"/>
      <c r="AN57" s="96">
        <v>85895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85895</v>
      </c>
      <c r="BC57" s="97"/>
      <c r="BD57" s="97"/>
      <c r="BE57" s="97"/>
      <c r="BF57" s="98"/>
      <c r="BG57" s="96">
        <v>88316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88316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325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325</v>
      </c>
      <c r="AJ58" s="97"/>
      <c r="AK58" s="97"/>
      <c r="AL58" s="97"/>
      <c r="AM58" s="98"/>
      <c r="AN58" s="96">
        <v>3610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3610</v>
      </c>
      <c r="BC58" s="97"/>
      <c r="BD58" s="97"/>
      <c r="BE58" s="97"/>
      <c r="BF58" s="98"/>
      <c r="BG58" s="96">
        <v>4248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4248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14975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14975</v>
      </c>
      <c r="AJ59" s="97"/>
      <c r="AK59" s="97"/>
      <c r="AL59" s="97"/>
      <c r="AM59" s="98"/>
      <c r="AN59" s="96">
        <v>16443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16443</v>
      </c>
      <c r="BC59" s="97"/>
      <c r="BD59" s="97"/>
      <c r="BE59" s="97"/>
      <c r="BF59" s="98"/>
      <c r="BG59" s="96">
        <v>19551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19551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1637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1637</v>
      </c>
      <c r="AJ60" s="97"/>
      <c r="AK60" s="97"/>
      <c r="AL60" s="97"/>
      <c r="AM60" s="98"/>
      <c r="AN60" s="96">
        <v>1178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1178</v>
      </c>
      <c r="BC60" s="97"/>
      <c r="BD60" s="97"/>
      <c r="BE60" s="97"/>
      <c r="BF60" s="98"/>
      <c r="BG60" s="96">
        <v>995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995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4283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4283</v>
      </c>
      <c r="AJ61" s="97"/>
      <c r="AK61" s="97"/>
      <c r="AL61" s="97"/>
      <c r="AM61" s="98"/>
      <c r="AN61" s="96">
        <v>5563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5563</v>
      </c>
      <c r="BC61" s="97"/>
      <c r="BD61" s="97"/>
      <c r="BE61" s="97"/>
      <c r="BF61" s="98"/>
      <c r="BG61" s="96">
        <v>11107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11107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723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723</v>
      </c>
      <c r="AJ62" s="97"/>
      <c r="AK62" s="97"/>
      <c r="AL62" s="97"/>
      <c r="AM62" s="98"/>
      <c r="AN62" s="96">
        <v>1020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1020</v>
      </c>
      <c r="BC62" s="97"/>
      <c r="BD62" s="97"/>
      <c r="BE62" s="97"/>
      <c r="BF62" s="98"/>
      <c r="BG62" s="96">
        <v>1102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1102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/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2000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2000</v>
      </c>
      <c r="BC63" s="97"/>
      <c r="BD63" s="97"/>
      <c r="BE63" s="97"/>
      <c r="BF63" s="98"/>
      <c r="BG63" s="96">
        <v>2123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2123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18000</v>
      </c>
      <c r="AT64" s="97"/>
      <c r="AU64" s="97"/>
      <c r="AV64" s="97"/>
      <c r="AW64" s="98"/>
      <c r="AX64" s="96">
        <v>18000</v>
      </c>
      <c r="AY64" s="97"/>
      <c r="AZ64" s="97"/>
      <c r="BA64" s="98"/>
      <c r="BB64" s="96">
        <f>IF(ISNUMBER(AN64),AN64,0)+IF(ISNUMBER(AS64),AS64,0)</f>
        <v>18000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3033018</v>
      </c>
      <c r="V65" s="105"/>
      <c r="W65" s="105"/>
      <c r="X65" s="105"/>
      <c r="Y65" s="106"/>
      <c r="Z65" s="104">
        <v>824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3033842</v>
      </c>
      <c r="AJ65" s="105"/>
      <c r="AK65" s="105"/>
      <c r="AL65" s="105"/>
      <c r="AM65" s="106"/>
      <c r="AN65" s="104">
        <v>3609170</v>
      </c>
      <c r="AO65" s="105"/>
      <c r="AP65" s="105"/>
      <c r="AQ65" s="105"/>
      <c r="AR65" s="106"/>
      <c r="AS65" s="104">
        <v>18000</v>
      </c>
      <c r="AT65" s="105"/>
      <c r="AU65" s="105"/>
      <c r="AV65" s="105"/>
      <c r="AW65" s="106"/>
      <c r="AX65" s="104">
        <v>18000</v>
      </c>
      <c r="AY65" s="105"/>
      <c r="AZ65" s="105"/>
      <c r="BA65" s="106"/>
      <c r="BB65" s="104">
        <f>IF(ISNUMBER(AN65),AN65,0)+IF(ISNUMBER(AS65),AS65,0)</f>
        <v>3627170</v>
      </c>
      <c r="BC65" s="105"/>
      <c r="BD65" s="105"/>
      <c r="BE65" s="105"/>
      <c r="BF65" s="106"/>
      <c r="BG65" s="104">
        <v>3948830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3948830</v>
      </c>
      <c r="BV65" s="105"/>
      <c r="BW65" s="105"/>
      <c r="BX65" s="105"/>
      <c r="BY65" s="106"/>
    </row>
    <row r="67" spans="1:79" ht="14.25" customHeight="1" x14ac:dyDescent="0.2">
      <c r="A67" s="29" t="s">
        <v>237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224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225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228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235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246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251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3497043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3497043</v>
      </c>
      <c r="AN81" s="97"/>
      <c r="AO81" s="97"/>
      <c r="AP81" s="97"/>
      <c r="AQ81" s="98"/>
      <c r="AR81" s="96">
        <v>3719281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3719281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769349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769349</v>
      </c>
      <c r="AN82" s="97"/>
      <c r="AO82" s="97"/>
      <c r="AP82" s="97"/>
      <c r="AQ82" s="98"/>
      <c r="AR82" s="96">
        <v>818242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818242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27322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27322</v>
      </c>
      <c r="AN83" s="97"/>
      <c r="AO83" s="97"/>
      <c r="AP83" s="97"/>
      <c r="AQ83" s="98"/>
      <c r="AR83" s="96">
        <v>28688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28688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92997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92997</v>
      </c>
      <c r="AN84" s="97"/>
      <c r="AO84" s="97"/>
      <c r="AP84" s="97"/>
      <c r="AQ84" s="98"/>
      <c r="AR84" s="96">
        <v>97646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97646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4473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4473</v>
      </c>
      <c r="AN85" s="97"/>
      <c r="AO85" s="97"/>
      <c r="AP85" s="97"/>
      <c r="AQ85" s="98"/>
      <c r="AR85" s="96">
        <v>4697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4697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20744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20744</v>
      </c>
      <c r="AN86" s="97"/>
      <c r="AO86" s="97"/>
      <c r="AP86" s="97"/>
      <c r="AQ86" s="98"/>
      <c r="AR86" s="96">
        <v>21926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21926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903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903</v>
      </c>
      <c r="AN87" s="97"/>
      <c r="AO87" s="97"/>
      <c r="AP87" s="97"/>
      <c r="AQ87" s="98"/>
      <c r="AR87" s="96">
        <v>955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955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6813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6813</v>
      </c>
      <c r="AN88" s="97"/>
      <c r="AO88" s="97"/>
      <c r="AP88" s="97"/>
      <c r="AQ88" s="98"/>
      <c r="AR88" s="96">
        <v>7201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7201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1169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1169</v>
      </c>
      <c r="AN89" s="97"/>
      <c r="AO89" s="97"/>
      <c r="AP89" s="97"/>
      <c r="AQ89" s="98"/>
      <c r="AR89" s="96">
        <v>1235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1235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2236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2236</v>
      </c>
      <c r="AN90" s="97"/>
      <c r="AO90" s="97"/>
      <c r="AP90" s="97"/>
      <c r="AQ90" s="98"/>
      <c r="AR90" s="96">
        <v>2349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2349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4423049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4423049</v>
      </c>
      <c r="AN92" s="105"/>
      <c r="AO92" s="105"/>
      <c r="AP92" s="105"/>
      <c r="AQ92" s="106"/>
      <c r="AR92" s="104">
        <v>4702220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4702220</v>
      </c>
      <c r="BH92" s="103"/>
      <c r="BI92" s="103"/>
      <c r="BJ92" s="103"/>
      <c r="BK92" s="103"/>
    </row>
    <row r="94" spans="1:79" ht="14.25" customHeight="1" x14ac:dyDescent="0.2">
      <c r="A94" s="29" t="s">
        <v>253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224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246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251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224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225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228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235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76.5" customHeight="1" x14ac:dyDescent="0.2">
      <c r="A110" s="89">
        <v>1</v>
      </c>
      <c r="B110" s="90"/>
      <c r="C110" s="90"/>
      <c r="D110" s="92" t="s">
        <v>406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3033018</v>
      </c>
      <c r="V110" s="97"/>
      <c r="W110" s="97"/>
      <c r="X110" s="97"/>
      <c r="Y110" s="98"/>
      <c r="Z110" s="96">
        <v>824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3033842</v>
      </c>
      <c r="AJ110" s="97"/>
      <c r="AK110" s="97"/>
      <c r="AL110" s="97"/>
      <c r="AM110" s="98"/>
      <c r="AN110" s="96">
        <v>3609170</v>
      </c>
      <c r="AO110" s="97"/>
      <c r="AP110" s="97"/>
      <c r="AQ110" s="97"/>
      <c r="AR110" s="98"/>
      <c r="AS110" s="96">
        <v>18000</v>
      </c>
      <c r="AT110" s="97"/>
      <c r="AU110" s="97"/>
      <c r="AV110" s="97"/>
      <c r="AW110" s="98"/>
      <c r="AX110" s="96">
        <v>18000</v>
      </c>
      <c r="AY110" s="97"/>
      <c r="AZ110" s="97"/>
      <c r="BA110" s="98"/>
      <c r="BB110" s="96">
        <f>IF(ISNUMBER(AN110),AN110,0)+IF(ISNUMBER(AS110),AS110,0)</f>
        <v>3627170</v>
      </c>
      <c r="BC110" s="97"/>
      <c r="BD110" s="97"/>
      <c r="BE110" s="97"/>
      <c r="BF110" s="98"/>
      <c r="BG110" s="96">
        <v>3948830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3948830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3033018</v>
      </c>
      <c r="V111" s="105"/>
      <c r="W111" s="105"/>
      <c r="X111" s="105"/>
      <c r="Y111" s="106"/>
      <c r="Z111" s="104">
        <v>824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3033842</v>
      </c>
      <c r="AJ111" s="105"/>
      <c r="AK111" s="105"/>
      <c r="AL111" s="105"/>
      <c r="AM111" s="106"/>
      <c r="AN111" s="104">
        <v>3609170</v>
      </c>
      <c r="AO111" s="105"/>
      <c r="AP111" s="105"/>
      <c r="AQ111" s="105"/>
      <c r="AR111" s="106"/>
      <c r="AS111" s="104">
        <v>18000</v>
      </c>
      <c r="AT111" s="105"/>
      <c r="AU111" s="105"/>
      <c r="AV111" s="105"/>
      <c r="AW111" s="106"/>
      <c r="AX111" s="104">
        <v>18000</v>
      </c>
      <c r="AY111" s="105"/>
      <c r="AZ111" s="105"/>
      <c r="BA111" s="106"/>
      <c r="BB111" s="104">
        <f>IF(ISNUMBER(AN111),AN111,0)+IF(ISNUMBER(AS111),AS111,0)</f>
        <v>3627170</v>
      </c>
      <c r="BC111" s="105"/>
      <c r="BD111" s="105"/>
      <c r="BE111" s="105"/>
      <c r="BF111" s="106"/>
      <c r="BG111" s="104">
        <v>3948830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3948830</v>
      </c>
      <c r="BV111" s="105"/>
      <c r="BW111" s="105"/>
      <c r="BX111" s="105"/>
      <c r="BY111" s="106"/>
    </row>
    <row r="113" spans="1:79" ht="14.25" customHeight="1" x14ac:dyDescent="0.2">
      <c r="A113" s="29" t="s">
        <v>254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224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246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251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76.5" customHeight="1" x14ac:dyDescent="0.2">
      <c r="A119" s="89">
        <v>1</v>
      </c>
      <c r="B119" s="90"/>
      <c r="C119" s="90"/>
      <c r="D119" s="92" t="s">
        <v>406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4423049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4423049</v>
      </c>
      <c r="AK119" s="110"/>
      <c r="AL119" s="110"/>
      <c r="AM119" s="110"/>
      <c r="AN119" s="110"/>
      <c r="AO119" s="95">
        <v>4702220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4702220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4423049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4423049</v>
      </c>
      <c r="AK120" s="85"/>
      <c r="AL120" s="85"/>
      <c r="AM120" s="85"/>
      <c r="AN120" s="85"/>
      <c r="AO120" s="103">
        <v>4702220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4702220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239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228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235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407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270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3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3</v>
      </c>
      <c r="AQ130" s="115"/>
      <c r="AR130" s="115"/>
      <c r="AS130" s="115"/>
      <c r="AT130" s="115"/>
      <c r="AU130" s="115">
        <v>3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3</v>
      </c>
      <c r="BF130" s="115"/>
      <c r="BG130" s="115"/>
      <c r="BH130" s="115"/>
      <c r="BI130" s="115"/>
      <c r="BJ130" s="115">
        <v>3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3</v>
      </c>
      <c r="BU130" s="115"/>
      <c r="BV130" s="115"/>
      <c r="BW130" s="115"/>
      <c r="BX130" s="115"/>
    </row>
    <row r="131" spans="1:79" s="99" customFormat="1" ht="15" customHeight="1" x14ac:dyDescent="0.2">
      <c r="A131" s="89">
        <v>2</v>
      </c>
      <c r="B131" s="90"/>
      <c r="C131" s="90"/>
      <c r="D131" s="114" t="s">
        <v>408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0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0</v>
      </c>
      <c r="BF131" s="115"/>
      <c r="BG131" s="115"/>
      <c r="BH131" s="115"/>
      <c r="BI131" s="115"/>
      <c r="BJ131" s="115">
        <v>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0</v>
      </c>
      <c r="BU131" s="115"/>
      <c r="BV131" s="115"/>
      <c r="BW131" s="115"/>
      <c r="BX131" s="115"/>
    </row>
    <row r="132" spans="1:79" s="99" customFormat="1" ht="15" customHeight="1" x14ac:dyDescent="0.2">
      <c r="A132" s="89">
        <v>3</v>
      </c>
      <c r="B132" s="90"/>
      <c r="C132" s="90"/>
      <c r="D132" s="114" t="s">
        <v>409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270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</v>
      </c>
      <c r="AQ132" s="115"/>
      <c r="AR132" s="115"/>
      <c r="AS132" s="115"/>
      <c r="AT132" s="115"/>
      <c r="AU132" s="115">
        <v>1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</v>
      </c>
      <c r="BF132" s="115"/>
      <c r="BG132" s="115"/>
      <c r="BH132" s="115"/>
      <c r="BI132" s="115"/>
      <c r="BJ132" s="115">
        <v>1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</v>
      </c>
      <c r="BU132" s="115"/>
      <c r="BV132" s="115"/>
      <c r="BW132" s="115"/>
      <c r="BX132" s="115"/>
    </row>
    <row r="133" spans="1:79" s="99" customFormat="1" ht="15" customHeight="1" x14ac:dyDescent="0.2">
      <c r="A133" s="89">
        <v>4</v>
      </c>
      <c r="B133" s="90"/>
      <c r="C133" s="90"/>
      <c r="D133" s="114" t="s">
        <v>410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270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2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2</v>
      </c>
      <c r="AQ133" s="115"/>
      <c r="AR133" s="115"/>
      <c r="AS133" s="115"/>
      <c r="AT133" s="115"/>
      <c r="AU133" s="115">
        <v>2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</v>
      </c>
      <c r="BF133" s="115"/>
      <c r="BG133" s="115"/>
      <c r="BH133" s="115"/>
      <c r="BI133" s="115"/>
      <c r="BJ133" s="115">
        <v>2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</v>
      </c>
      <c r="BU133" s="115"/>
      <c r="BV133" s="115"/>
      <c r="BW133" s="115"/>
      <c r="BX133" s="115"/>
    </row>
    <row r="134" spans="1:79" s="99" customFormat="1" ht="15" customHeight="1" x14ac:dyDescent="0.2">
      <c r="A134" s="89">
        <v>5</v>
      </c>
      <c r="B134" s="90"/>
      <c r="C134" s="90"/>
      <c r="D134" s="114" t="s">
        <v>411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192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34.5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34.5</v>
      </c>
      <c r="AQ134" s="115"/>
      <c r="AR134" s="115"/>
      <c r="AS134" s="115"/>
      <c r="AT134" s="115"/>
      <c r="AU134" s="115">
        <v>33.5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33.5</v>
      </c>
      <c r="BF134" s="115"/>
      <c r="BG134" s="115"/>
      <c r="BH134" s="115"/>
      <c r="BI134" s="115"/>
      <c r="BJ134" s="115">
        <v>33.5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33.5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6</v>
      </c>
      <c r="B135" s="90"/>
      <c r="C135" s="90"/>
      <c r="D135" s="114" t="s">
        <v>412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2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2</v>
      </c>
      <c r="AQ135" s="115"/>
      <c r="AR135" s="115"/>
      <c r="AS135" s="115"/>
      <c r="AT135" s="115"/>
      <c r="AU135" s="115">
        <v>2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2</v>
      </c>
      <c r="BF135" s="115"/>
      <c r="BG135" s="115"/>
      <c r="BH135" s="115"/>
      <c r="BI135" s="115"/>
      <c r="BJ135" s="115">
        <v>2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2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7</v>
      </c>
      <c r="B136" s="90"/>
      <c r="C136" s="90"/>
      <c r="D136" s="114" t="s">
        <v>413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27" t="s">
        <v>192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1.75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1.75</v>
      </c>
      <c r="AQ136" s="115"/>
      <c r="AR136" s="115"/>
      <c r="AS136" s="115"/>
      <c r="AT136" s="115"/>
      <c r="AU136" s="115">
        <v>1.75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1.75</v>
      </c>
      <c r="BF136" s="115"/>
      <c r="BG136" s="115"/>
      <c r="BH136" s="115"/>
      <c r="BI136" s="115"/>
      <c r="BJ136" s="115">
        <v>1.75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1.75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8</v>
      </c>
      <c r="B137" s="90"/>
      <c r="C137" s="90"/>
      <c r="D137" s="114" t="s">
        <v>414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199</v>
      </c>
      <c r="R137" s="27"/>
      <c r="S137" s="27"/>
      <c r="T137" s="27"/>
      <c r="U137" s="27"/>
      <c r="V137" s="27" t="s">
        <v>281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3033018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3033018</v>
      </c>
      <c r="AQ137" s="115"/>
      <c r="AR137" s="115"/>
      <c r="AS137" s="115"/>
      <c r="AT137" s="115"/>
      <c r="AU137" s="115">
        <v>3609170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3609170</v>
      </c>
      <c r="BF137" s="115"/>
      <c r="BG137" s="115"/>
      <c r="BH137" s="115"/>
      <c r="BI137" s="115"/>
      <c r="BJ137" s="115">
        <v>3948830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3948830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9</v>
      </c>
      <c r="B138" s="90"/>
      <c r="C138" s="90"/>
      <c r="D138" s="114" t="s">
        <v>415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191</v>
      </c>
      <c r="R138" s="27"/>
      <c r="S138" s="27"/>
      <c r="T138" s="27"/>
      <c r="U138" s="27"/>
      <c r="V138" s="27" t="s">
        <v>192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30.75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30.75</v>
      </c>
      <c r="AQ138" s="115"/>
      <c r="AR138" s="115"/>
      <c r="AS138" s="115"/>
      <c r="AT138" s="115"/>
      <c r="AU138" s="115">
        <v>29.5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29.5</v>
      </c>
      <c r="BF138" s="115"/>
      <c r="BG138" s="115"/>
      <c r="BH138" s="115"/>
      <c r="BI138" s="115"/>
      <c r="BJ138" s="115">
        <v>29.5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29.5</v>
      </c>
      <c r="BU138" s="115"/>
      <c r="BV138" s="115"/>
      <c r="BW138" s="115"/>
      <c r="BX138" s="115"/>
    </row>
    <row r="139" spans="1:79" s="6" customFormat="1" ht="15" customHeight="1" x14ac:dyDescent="0.2">
      <c r="A139" s="86">
        <v>0</v>
      </c>
      <c r="B139" s="87"/>
      <c r="C139" s="87"/>
      <c r="D139" s="113" t="s">
        <v>193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</row>
    <row r="140" spans="1:79" s="99" customFormat="1" ht="15" customHeight="1" x14ac:dyDescent="0.2">
      <c r="A140" s="89">
        <v>1</v>
      </c>
      <c r="B140" s="90"/>
      <c r="C140" s="90"/>
      <c r="D140" s="114" t="s">
        <v>416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191</v>
      </c>
      <c r="R140" s="27"/>
      <c r="S140" s="27"/>
      <c r="T140" s="27"/>
      <c r="U140" s="27"/>
      <c r="V140" s="27" t="s">
        <v>270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2</v>
      </c>
      <c r="AQ140" s="115"/>
      <c r="AR140" s="115"/>
      <c r="AS140" s="115"/>
      <c r="AT140" s="115"/>
      <c r="AU140" s="115">
        <v>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2</v>
      </c>
      <c r="BF140" s="115"/>
      <c r="BG140" s="115"/>
      <c r="BH140" s="115"/>
      <c r="BI140" s="115"/>
      <c r="BJ140" s="115">
        <v>2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2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2</v>
      </c>
      <c r="B141" s="90"/>
      <c r="C141" s="90"/>
      <c r="D141" s="114" t="s">
        <v>417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191</v>
      </c>
      <c r="R141" s="27"/>
      <c r="S141" s="27"/>
      <c r="T141" s="27"/>
      <c r="U141" s="27"/>
      <c r="V141" s="27" t="s">
        <v>200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34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34</v>
      </c>
      <c r="AQ141" s="115"/>
      <c r="AR141" s="115"/>
      <c r="AS141" s="115"/>
      <c r="AT141" s="115"/>
      <c r="AU141" s="115">
        <v>62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62</v>
      </c>
      <c r="BF141" s="115"/>
      <c r="BG141" s="115"/>
      <c r="BH141" s="115"/>
      <c r="BI141" s="115"/>
      <c r="BJ141" s="115">
        <v>62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62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3</v>
      </c>
      <c r="B142" s="90"/>
      <c r="C142" s="90"/>
      <c r="D142" s="114" t="s">
        <v>418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199</v>
      </c>
      <c r="R142" s="27"/>
      <c r="S142" s="27"/>
      <c r="T142" s="27"/>
      <c r="U142" s="27"/>
      <c r="V142" s="27" t="s">
        <v>281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2033028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2033028</v>
      </c>
      <c r="AQ142" s="115"/>
      <c r="AR142" s="115"/>
      <c r="AS142" s="115"/>
      <c r="AT142" s="115"/>
      <c r="AU142" s="115">
        <v>2333981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2333981</v>
      </c>
      <c r="BF142" s="115"/>
      <c r="BG142" s="115"/>
      <c r="BH142" s="115"/>
      <c r="BI142" s="115"/>
      <c r="BJ142" s="115">
        <v>2526081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2526081</v>
      </c>
      <c r="BU142" s="115"/>
      <c r="BV142" s="115"/>
      <c r="BW142" s="115"/>
      <c r="BX142" s="115"/>
    </row>
    <row r="143" spans="1:79" s="6" customFormat="1" ht="15" customHeight="1" x14ac:dyDescent="0.2">
      <c r="A143" s="86">
        <v>0</v>
      </c>
      <c r="B143" s="87"/>
      <c r="C143" s="87"/>
      <c r="D143" s="113" t="s">
        <v>196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</row>
    <row r="144" spans="1:79" s="99" customFormat="1" ht="28.5" customHeight="1" x14ac:dyDescent="0.2">
      <c r="A144" s="89">
        <v>1</v>
      </c>
      <c r="B144" s="90"/>
      <c r="C144" s="90"/>
      <c r="D144" s="114" t="s">
        <v>399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199</v>
      </c>
      <c r="R144" s="27"/>
      <c r="S144" s="27"/>
      <c r="T144" s="27"/>
      <c r="U144" s="27"/>
      <c r="V144" s="27" t="s">
        <v>200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59795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59795</v>
      </c>
      <c r="AQ144" s="115"/>
      <c r="AR144" s="115"/>
      <c r="AS144" s="115"/>
      <c r="AT144" s="115"/>
      <c r="AU144" s="115">
        <v>37644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37644</v>
      </c>
      <c r="BF144" s="115"/>
      <c r="BG144" s="115"/>
      <c r="BH144" s="115"/>
      <c r="BI144" s="115"/>
      <c r="BJ144" s="115">
        <v>40743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40743</v>
      </c>
      <c r="BU144" s="115"/>
      <c r="BV144" s="115"/>
      <c r="BW144" s="115"/>
      <c r="BX144" s="115"/>
    </row>
    <row r="145" spans="1:79" s="6" customFormat="1" ht="15" customHeight="1" x14ac:dyDescent="0.2">
      <c r="A145" s="86">
        <v>0</v>
      </c>
      <c r="B145" s="87"/>
      <c r="C145" s="87"/>
      <c r="D145" s="113" t="s">
        <v>293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9" s="99" customFormat="1" ht="42.75" customHeight="1" x14ac:dyDescent="0.2">
      <c r="A146" s="89">
        <v>1</v>
      </c>
      <c r="B146" s="90"/>
      <c r="C146" s="90"/>
      <c r="D146" s="114" t="s">
        <v>419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297</v>
      </c>
      <c r="R146" s="27"/>
      <c r="S146" s="27"/>
      <c r="T146" s="27"/>
      <c r="U146" s="27"/>
      <c r="V146" s="27" t="s">
        <v>200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2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2</v>
      </c>
      <c r="AQ146" s="115"/>
      <c r="AR146" s="115"/>
      <c r="AS146" s="115"/>
      <c r="AT146" s="115"/>
      <c r="AU146" s="115">
        <v>50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50</v>
      </c>
      <c r="BF146" s="115"/>
      <c r="BG146" s="115"/>
      <c r="BH146" s="115"/>
      <c r="BI146" s="115"/>
      <c r="BJ146" s="115">
        <v>100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100</v>
      </c>
      <c r="BU146" s="115"/>
      <c r="BV146" s="115"/>
      <c r="BW146" s="115"/>
      <c r="BX146" s="115"/>
    </row>
    <row r="147" spans="1:79" s="99" customFormat="1" ht="30" customHeight="1" x14ac:dyDescent="0.2">
      <c r="A147" s="89">
        <v>2</v>
      </c>
      <c r="B147" s="90"/>
      <c r="C147" s="90"/>
      <c r="D147" s="114" t="s">
        <v>420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297</v>
      </c>
      <c r="R147" s="27"/>
      <c r="S147" s="27"/>
      <c r="T147" s="27"/>
      <c r="U147" s="27"/>
      <c r="V147" s="27" t="s">
        <v>200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100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100</v>
      </c>
      <c r="AQ147" s="115"/>
      <c r="AR147" s="115"/>
      <c r="AS147" s="115"/>
      <c r="AT147" s="115"/>
      <c r="AU147" s="115">
        <v>100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100</v>
      </c>
      <c r="BF147" s="115"/>
      <c r="BG147" s="115"/>
      <c r="BH147" s="115"/>
      <c r="BI147" s="115"/>
      <c r="BJ147" s="115">
        <v>100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100</v>
      </c>
      <c r="BU147" s="115"/>
      <c r="BV147" s="115"/>
      <c r="BW147" s="115"/>
      <c r="BX147" s="115"/>
    </row>
    <row r="149" spans="1:79" ht="14.25" customHeight="1" x14ac:dyDescent="0.2">
      <c r="A149" s="29" t="s">
        <v>255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</row>
    <row r="150" spans="1:79" ht="23.1" customHeight="1" x14ac:dyDescent="0.2">
      <c r="A150" s="54" t="s">
        <v>6</v>
      </c>
      <c r="B150" s="55"/>
      <c r="C150" s="55"/>
      <c r="D150" s="27" t="s">
        <v>9</v>
      </c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 t="s">
        <v>8</v>
      </c>
      <c r="R150" s="27"/>
      <c r="S150" s="27"/>
      <c r="T150" s="27"/>
      <c r="U150" s="27"/>
      <c r="V150" s="27" t="s">
        <v>7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36" t="s">
        <v>246</v>
      </c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8"/>
      <c r="AU150" s="36" t="s">
        <v>251</v>
      </c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8"/>
    </row>
    <row r="151" spans="1:79" ht="28.5" customHeight="1" x14ac:dyDescent="0.2">
      <c r="A151" s="57"/>
      <c r="B151" s="58"/>
      <c r="C151" s="58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 t="s">
        <v>4</v>
      </c>
      <c r="AG151" s="27"/>
      <c r="AH151" s="27"/>
      <c r="AI151" s="27"/>
      <c r="AJ151" s="27"/>
      <c r="AK151" s="27" t="s">
        <v>3</v>
      </c>
      <c r="AL151" s="27"/>
      <c r="AM151" s="27"/>
      <c r="AN151" s="27"/>
      <c r="AO151" s="27"/>
      <c r="AP151" s="27" t="s">
        <v>123</v>
      </c>
      <c r="AQ151" s="27"/>
      <c r="AR151" s="27"/>
      <c r="AS151" s="27"/>
      <c r="AT151" s="27"/>
      <c r="AU151" s="27" t="s">
        <v>4</v>
      </c>
      <c r="AV151" s="27"/>
      <c r="AW151" s="27"/>
      <c r="AX151" s="27"/>
      <c r="AY151" s="27"/>
      <c r="AZ151" s="27" t="s">
        <v>3</v>
      </c>
      <c r="BA151" s="27"/>
      <c r="BB151" s="27"/>
      <c r="BC151" s="27"/>
      <c r="BD151" s="27"/>
      <c r="BE151" s="27" t="s">
        <v>90</v>
      </c>
      <c r="BF151" s="27"/>
      <c r="BG151" s="27"/>
      <c r="BH151" s="27"/>
      <c r="BI151" s="27"/>
    </row>
    <row r="152" spans="1:79" ht="15" customHeight="1" x14ac:dyDescent="0.2">
      <c r="A152" s="36">
        <v>1</v>
      </c>
      <c r="B152" s="37"/>
      <c r="C152" s="37"/>
      <c r="D152" s="27">
        <v>2</v>
      </c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>
        <v>3</v>
      </c>
      <c r="R152" s="27"/>
      <c r="S152" s="27"/>
      <c r="T152" s="27"/>
      <c r="U152" s="27"/>
      <c r="V152" s="27">
        <v>4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27">
        <v>5</v>
      </c>
      <c r="AG152" s="27"/>
      <c r="AH152" s="27"/>
      <c r="AI152" s="27"/>
      <c r="AJ152" s="27"/>
      <c r="AK152" s="27">
        <v>6</v>
      </c>
      <c r="AL152" s="27"/>
      <c r="AM152" s="27"/>
      <c r="AN152" s="27"/>
      <c r="AO152" s="27"/>
      <c r="AP152" s="27">
        <v>7</v>
      </c>
      <c r="AQ152" s="27"/>
      <c r="AR152" s="27"/>
      <c r="AS152" s="27"/>
      <c r="AT152" s="27"/>
      <c r="AU152" s="27">
        <v>8</v>
      </c>
      <c r="AV152" s="27"/>
      <c r="AW152" s="27"/>
      <c r="AX152" s="27"/>
      <c r="AY152" s="27"/>
      <c r="AZ152" s="27">
        <v>9</v>
      </c>
      <c r="BA152" s="27"/>
      <c r="BB152" s="27"/>
      <c r="BC152" s="27"/>
      <c r="BD152" s="27"/>
      <c r="BE152" s="27">
        <v>10</v>
      </c>
      <c r="BF152" s="27"/>
      <c r="BG152" s="27"/>
      <c r="BH152" s="27"/>
      <c r="BI152" s="27"/>
    </row>
    <row r="153" spans="1:79" ht="15.75" hidden="1" customHeight="1" x14ac:dyDescent="0.2">
      <c r="A153" s="39" t="s">
        <v>154</v>
      </c>
      <c r="B153" s="40"/>
      <c r="C153" s="40"/>
      <c r="D153" s="27" t="s">
        <v>57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 t="s">
        <v>70</v>
      </c>
      <c r="R153" s="27"/>
      <c r="S153" s="27"/>
      <c r="T153" s="27"/>
      <c r="U153" s="27"/>
      <c r="V153" s="27" t="s">
        <v>71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26" t="s">
        <v>107</v>
      </c>
      <c r="AG153" s="26"/>
      <c r="AH153" s="26"/>
      <c r="AI153" s="26"/>
      <c r="AJ153" s="26"/>
      <c r="AK153" s="30" t="s">
        <v>108</v>
      </c>
      <c r="AL153" s="30"/>
      <c r="AM153" s="30"/>
      <c r="AN153" s="30"/>
      <c r="AO153" s="30"/>
      <c r="AP153" s="50" t="s">
        <v>189</v>
      </c>
      <c r="AQ153" s="50"/>
      <c r="AR153" s="50"/>
      <c r="AS153" s="50"/>
      <c r="AT153" s="50"/>
      <c r="AU153" s="26" t="s">
        <v>109</v>
      </c>
      <c r="AV153" s="26"/>
      <c r="AW153" s="26"/>
      <c r="AX153" s="26"/>
      <c r="AY153" s="26"/>
      <c r="AZ153" s="30" t="s">
        <v>110</v>
      </c>
      <c r="BA153" s="30"/>
      <c r="BB153" s="30"/>
      <c r="BC153" s="30"/>
      <c r="BD153" s="30"/>
      <c r="BE153" s="50" t="s">
        <v>189</v>
      </c>
      <c r="BF153" s="50"/>
      <c r="BG153" s="50"/>
      <c r="BH153" s="50"/>
      <c r="BI153" s="50"/>
      <c r="CA153" t="s">
        <v>39</v>
      </c>
    </row>
    <row r="154" spans="1:79" s="6" customFormat="1" ht="14.25" x14ac:dyDescent="0.2">
      <c r="A154" s="86">
        <v>0</v>
      </c>
      <c r="B154" s="87"/>
      <c r="C154" s="87"/>
      <c r="D154" s="111" t="s">
        <v>188</v>
      </c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CA154" s="6" t="s">
        <v>40</v>
      </c>
    </row>
    <row r="155" spans="1:79" s="99" customFormat="1" ht="14.25" customHeight="1" x14ac:dyDescent="0.2">
      <c r="A155" s="89">
        <v>1</v>
      </c>
      <c r="B155" s="90"/>
      <c r="C155" s="90"/>
      <c r="D155" s="114" t="s">
        <v>407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191</v>
      </c>
      <c r="R155" s="27"/>
      <c r="S155" s="27"/>
      <c r="T155" s="27"/>
      <c r="U155" s="27"/>
      <c r="V155" s="27" t="s">
        <v>270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5">
        <v>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3</v>
      </c>
      <c r="AQ155" s="115"/>
      <c r="AR155" s="115"/>
      <c r="AS155" s="115"/>
      <c r="AT155" s="115"/>
      <c r="AU155" s="115">
        <v>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3</v>
      </c>
      <c r="BF155" s="115"/>
      <c r="BG155" s="115"/>
      <c r="BH155" s="115"/>
      <c r="BI155" s="115"/>
    </row>
    <row r="156" spans="1:79" s="99" customFormat="1" ht="15" x14ac:dyDescent="0.2">
      <c r="A156" s="89">
        <v>2</v>
      </c>
      <c r="B156" s="90"/>
      <c r="C156" s="90"/>
      <c r="D156" s="114" t="s">
        <v>408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191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0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</v>
      </c>
      <c r="BF156" s="115"/>
      <c r="BG156" s="115"/>
      <c r="BH156" s="115"/>
      <c r="BI156" s="115"/>
    </row>
    <row r="157" spans="1:79" s="99" customFormat="1" ht="15" customHeight="1" x14ac:dyDescent="0.2">
      <c r="A157" s="89">
        <v>3</v>
      </c>
      <c r="B157" s="90"/>
      <c r="C157" s="90"/>
      <c r="D157" s="114" t="s">
        <v>409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191</v>
      </c>
      <c r="R157" s="27"/>
      <c r="S157" s="27"/>
      <c r="T157" s="27"/>
      <c r="U157" s="27"/>
      <c r="V157" s="27" t="s">
        <v>270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115">
        <v>1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1</v>
      </c>
      <c r="AQ157" s="115"/>
      <c r="AR157" s="115"/>
      <c r="AS157" s="115"/>
      <c r="AT157" s="115"/>
      <c r="AU157" s="115">
        <v>1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1</v>
      </c>
      <c r="BF157" s="115"/>
      <c r="BG157" s="115"/>
      <c r="BH157" s="115"/>
      <c r="BI157" s="115"/>
    </row>
    <row r="158" spans="1:79" s="99" customFormat="1" ht="15" customHeight="1" x14ac:dyDescent="0.2">
      <c r="A158" s="89">
        <v>4</v>
      </c>
      <c r="B158" s="90"/>
      <c r="C158" s="90"/>
      <c r="D158" s="114" t="s">
        <v>410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191</v>
      </c>
      <c r="R158" s="27"/>
      <c r="S158" s="27"/>
      <c r="T158" s="27"/>
      <c r="U158" s="27"/>
      <c r="V158" s="27" t="s">
        <v>270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2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2</v>
      </c>
      <c r="AQ158" s="115"/>
      <c r="AR158" s="115"/>
      <c r="AS158" s="115"/>
      <c r="AT158" s="115"/>
      <c r="AU158" s="115">
        <v>2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2</v>
      </c>
      <c r="BF158" s="115"/>
      <c r="BG158" s="115"/>
      <c r="BH158" s="115"/>
      <c r="BI158" s="115"/>
    </row>
    <row r="159" spans="1:79" s="99" customFormat="1" ht="15" customHeight="1" x14ac:dyDescent="0.2">
      <c r="A159" s="89">
        <v>5</v>
      </c>
      <c r="B159" s="90"/>
      <c r="C159" s="90"/>
      <c r="D159" s="114" t="s">
        <v>411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191</v>
      </c>
      <c r="R159" s="27"/>
      <c r="S159" s="27"/>
      <c r="T159" s="27"/>
      <c r="U159" s="27"/>
      <c r="V159" s="27" t="s">
        <v>192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5">
        <v>36.5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36.5</v>
      </c>
      <c r="AQ159" s="115"/>
      <c r="AR159" s="115"/>
      <c r="AS159" s="115"/>
      <c r="AT159" s="115"/>
      <c r="AU159" s="115">
        <v>36.5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36.5</v>
      </c>
      <c r="BF159" s="115"/>
      <c r="BG159" s="115"/>
      <c r="BH159" s="115"/>
      <c r="BI159" s="115"/>
    </row>
    <row r="160" spans="1:79" s="99" customFormat="1" ht="30" customHeight="1" x14ac:dyDescent="0.2">
      <c r="A160" s="89">
        <v>6</v>
      </c>
      <c r="B160" s="90"/>
      <c r="C160" s="90"/>
      <c r="D160" s="114" t="s">
        <v>412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191</v>
      </c>
      <c r="R160" s="27"/>
      <c r="S160" s="27"/>
      <c r="T160" s="27"/>
      <c r="U160" s="27"/>
      <c r="V160" s="27" t="s">
        <v>192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5">
        <v>2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2</v>
      </c>
      <c r="AQ160" s="115"/>
      <c r="AR160" s="115"/>
      <c r="AS160" s="115"/>
      <c r="AT160" s="115"/>
      <c r="AU160" s="115">
        <v>2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2</v>
      </c>
      <c r="BF160" s="115"/>
      <c r="BG160" s="115"/>
      <c r="BH160" s="115"/>
      <c r="BI160" s="115"/>
    </row>
    <row r="161" spans="1:70" s="99" customFormat="1" ht="15" customHeight="1" x14ac:dyDescent="0.2">
      <c r="A161" s="89">
        <v>7</v>
      </c>
      <c r="B161" s="90"/>
      <c r="C161" s="90"/>
      <c r="D161" s="114" t="s">
        <v>413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191</v>
      </c>
      <c r="R161" s="27"/>
      <c r="S161" s="27"/>
      <c r="T161" s="27"/>
      <c r="U161" s="27"/>
      <c r="V161" s="27" t="s">
        <v>192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5">
        <v>1.75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1.75</v>
      </c>
      <c r="AQ161" s="115"/>
      <c r="AR161" s="115"/>
      <c r="AS161" s="115"/>
      <c r="AT161" s="115"/>
      <c r="AU161" s="115">
        <v>1.75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1.75</v>
      </c>
      <c r="BF161" s="115"/>
      <c r="BG161" s="115"/>
      <c r="BH161" s="115"/>
      <c r="BI161" s="115"/>
    </row>
    <row r="162" spans="1:70" s="99" customFormat="1" ht="15" customHeight="1" x14ac:dyDescent="0.2">
      <c r="A162" s="89">
        <v>8</v>
      </c>
      <c r="B162" s="90"/>
      <c r="C162" s="90"/>
      <c r="D162" s="114" t="s">
        <v>414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199</v>
      </c>
      <c r="R162" s="27"/>
      <c r="S162" s="27"/>
      <c r="T162" s="27"/>
      <c r="U162" s="27"/>
      <c r="V162" s="27" t="s">
        <v>281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5">
        <v>4423049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4423049</v>
      </c>
      <c r="AQ162" s="115"/>
      <c r="AR162" s="115"/>
      <c r="AS162" s="115"/>
      <c r="AT162" s="115"/>
      <c r="AU162" s="115">
        <v>4702220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4702220</v>
      </c>
      <c r="BF162" s="115"/>
      <c r="BG162" s="115"/>
      <c r="BH162" s="115"/>
      <c r="BI162" s="115"/>
    </row>
    <row r="163" spans="1:70" s="99" customFormat="1" ht="15" customHeight="1" x14ac:dyDescent="0.2">
      <c r="A163" s="89">
        <v>9</v>
      </c>
      <c r="B163" s="90"/>
      <c r="C163" s="90"/>
      <c r="D163" s="114" t="s">
        <v>415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192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30.75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30.75</v>
      </c>
      <c r="AQ163" s="115"/>
      <c r="AR163" s="115"/>
      <c r="AS163" s="115"/>
      <c r="AT163" s="115"/>
      <c r="AU163" s="115">
        <v>30.75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30.75</v>
      </c>
      <c r="BF163" s="115"/>
      <c r="BG163" s="115"/>
      <c r="BH163" s="115"/>
      <c r="BI163" s="115"/>
    </row>
    <row r="164" spans="1:70" s="6" customFormat="1" ht="14.25" x14ac:dyDescent="0.2">
      <c r="A164" s="86">
        <v>0</v>
      </c>
      <c r="B164" s="87"/>
      <c r="C164" s="87"/>
      <c r="D164" s="113" t="s">
        <v>193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2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2"/>
      <c r="AG164" s="112"/>
      <c r="AH164" s="112"/>
      <c r="AI164" s="112"/>
      <c r="AJ164" s="112"/>
      <c r="AK164" s="112"/>
      <c r="AL164" s="112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</row>
    <row r="165" spans="1:70" s="99" customFormat="1" ht="14.25" customHeight="1" x14ac:dyDescent="0.2">
      <c r="A165" s="89">
        <v>1</v>
      </c>
      <c r="B165" s="90"/>
      <c r="C165" s="90"/>
      <c r="D165" s="114" t="s">
        <v>416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270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2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2</v>
      </c>
      <c r="AQ165" s="115"/>
      <c r="AR165" s="115"/>
      <c r="AS165" s="115"/>
      <c r="AT165" s="115"/>
      <c r="AU165" s="115">
        <v>2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2</v>
      </c>
      <c r="BF165" s="115"/>
      <c r="BG165" s="115"/>
      <c r="BH165" s="115"/>
      <c r="BI165" s="115"/>
    </row>
    <row r="166" spans="1:70" s="99" customFormat="1" ht="15" customHeight="1" x14ac:dyDescent="0.2">
      <c r="A166" s="89">
        <v>2</v>
      </c>
      <c r="B166" s="90"/>
      <c r="C166" s="90"/>
      <c r="D166" s="114" t="s">
        <v>417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200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65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65</v>
      </c>
      <c r="AQ166" s="115"/>
      <c r="AR166" s="115"/>
      <c r="AS166" s="115"/>
      <c r="AT166" s="115"/>
      <c r="AU166" s="115">
        <v>65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65</v>
      </c>
      <c r="BF166" s="115"/>
      <c r="BG166" s="115"/>
      <c r="BH166" s="115"/>
      <c r="BI166" s="115"/>
    </row>
    <row r="167" spans="1:70" s="99" customFormat="1" ht="30" customHeight="1" x14ac:dyDescent="0.2">
      <c r="A167" s="89">
        <v>3</v>
      </c>
      <c r="B167" s="90"/>
      <c r="C167" s="90"/>
      <c r="D167" s="114" t="s">
        <v>418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199</v>
      </c>
      <c r="R167" s="27"/>
      <c r="S167" s="27"/>
      <c r="T167" s="27"/>
      <c r="U167" s="27"/>
      <c r="V167" s="27" t="s">
        <v>281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2730060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2730060</v>
      </c>
      <c r="AQ167" s="115"/>
      <c r="AR167" s="115"/>
      <c r="AS167" s="115"/>
      <c r="AT167" s="115"/>
      <c r="AU167" s="115">
        <v>2790652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2790652</v>
      </c>
      <c r="BF167" s="115"/>
      <c r="BG167" s="115"/>
      <c r="BH167" s="115"/>
      <c r="BI167" s="115"/>
    </row>
    <row r="168" spans="1:70" s="6" customFormat="1" ht="14.25" x14ac:dyDescent="0.2">
      <c r="A168" s="86">
        <v>0</v>
      </c>
      <c r="B168" s="87"/>
      <c r="C168" s="87"/>
      <c r="D168" s="113" t="s">
        <v>196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2"/>
      <c r="AG168" s="112"/>
      <c r="AH168" s="112"/>
      <c r="AI168" s="112"/>
      <c r="AJ168" s="112"/>
      <c r="AK168" s="112"/>
      <c r="AL168" s="112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</row>
    <row r="169" spans="1:70" s="99" customFormat="1" ht="28.5" customHeight="1" x14ac:dyDescent="0.2">
      <c r="A169" s="89">
        <v>1</v>
      </c>
      <c r="B169" s="90"/>
      <c r="C169" s="90"/>
      <c r="D169" s="114" t="s">
        <v>399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199</v>
      </c>
      <c r="R169" s="27"/>
      <c r="S169" s="27"/>
      <c r="T169" s="27"/>
      <c r="U169" s="27"/>
      <c r="V169" s="27" t="s">
        <v>200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42000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42000</v>
      </c>
      <c r="AQ169" s="115"/>
      <c r="AR169" s="115"/>
      <c r="AS169" s="115"/>
      <c r="AT169" s="115"/>
      <c r="AU169" s="115">
        <v>42933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42933</v>
      </c>
      <c r="BF169" s="115"/>
      <c r="BG169" s="115"/>
      <c r="BH169" s="115"/>
      <c r="BI169" s="115"/>
    </row>
    <row r="170" spans="1:70" s="6" customFormat="1" ht="14.25" x14ac:dyDescent="0.2">
      <c r="A170" s="86">
        <v>0</v>
      </c>
      <c r="B170" s="87"/>
      <c r="C170" s="87"/>
      <c r="D170" s="113" t="s">
        <v>293</v>
      </c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2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</row>
    <row r="171" spans="1:70" s="99" customFormat="1" ht="42.75" customHeight="1" x14ac:dyDescent="0.2">
      <c r="A171" s="89">
        <v>1</v>
      </c>
      <c r="B171" s="90"/>
      <c r="C171" s="90"/>
      <c r="D171" s="114" t="s">
        <v>419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297</v>
      </c>
      <c r="R171" s="27"/>
      <c r="S171" s="27"/>
      <c r="T171" s="27"/>
      <c r="U171" s="27"/>
      <c r="V171" s="27" t="s">
        <v>200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100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100</v>
      </c>
      <c r="AQ171" s="115"/>
      <c r="AR171" s="115"/>
      <c r="AS171" s="115"/>
      <c r="AT171" s="115"/>
      <c r="AU171" s="115">
        <v>100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100</v>
      </c>
      <c r="BF171" s="115"/>
      <c r="BG171" s="115"/>
      <c r="BH171" s="115"/>
      <c r="BI171" s="115"/>
    </row>
    <row r="172" spans="1:70" s="99" customFormat="1" ht="30" customHeight="1" x14ac:dyDescent="0.2">
      <c r="A172" s="89">
        <v>2</v>
      </c>
      <c r="B172" s="90"/>
      <c r="C172" s="90"/>
      <c r="D172" s="114" t="s">
        <v>420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297</v>
      </c>
      <c r="R172" s="27"/>
      <c r="S172" s="27"/>
      <c r="T172" s="27"/>
      <c r="U172" s="27"/>
      <c r="V172" s="27" t="s">
        <v>200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100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100</v>
      </c>
      <c r="AQ172" s="115"/>
      <c r="AR172" s="115"/>
      <c r="AS172" s="115"/>
      <c r="AT172" s="115"/>
      <c r="AU172" s="115">
        <v>100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100</v>
      </c>
      <c r="BF172" s="115"/>
      <c r="BG172" s="115"/>
      <c r="BH172" s="115"/>
      <c r="BI172" s="115"/>
    </row>
    <row r="174" spans="1:70" ht="14.25" customHeight="1" x14ac:dyDescent="0.2">
      <c r="A174" s="29" t="s">
        <v>124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0" ht="15" customHeight="1" x14ac:dyDescent="0.2">
      <c r="A175" s="44" t="s">
        <v>224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</row>
    <row r="176" spans="1:70" ht="12.95" customHeight="1" x14ac:dyDescent="0.2">
      <c r="A176" s="54" t="s">
        <v>19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6"/>
      <c r="U176" s="27" t="s">
        <v>225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7" t="s">
        <v>228</v>
      </c>
      <c r="AF176" s="27"/>
      <c r="AG176" s="27"/>
      <c r="AH176" s="27"/>
      <c r="AI176" s="27"/>
      <c r="AJ176" s="27"/>
      <c r="AK176" s="27"/>
      <c r="AL176" s="27"/>
      <c r="AM176" s="27"/>
      <c r="AN176" s="27"/>
      <c r="AO176" s="27" t="s">
        <v>235</v>
      </c>
      <c r="AP176" s="27"/>
      <c r="AQ176" s="27"/>
      <c r="AR176" s="27"/>
      <c r="AS176" s="27"/>
      <c r="AT176" s="27"/>
      <c r="AU176" s="27"/>
      <c r="AV176" s="27"/>
      <c r="AW176" s="27"/>
      <c r="AX176" s="27"/>
      <c r="AY176" s="27" t="s">
        <v>246</v>
      </c>
      <c r="AZ176" s="27"/>
      <c r="BA176" s="27"/>
      <c r="BB176" s="27"/>
      <c r="BC176" s="27"/>
      <c r="BD176" s="27"/>
      <c r="BE176" s="27"/>
      <c r="BF176" s="27"/>
      <c r="BG176" s="27"/>
      <c r="BH176" s="27"/>
      <c r="BI176" s="27" t="s">
        <v>251</v>
      </c>
      <c r="BJ176" s="27"/>
      <c r="BK176" s="27"/>
      <c r="BL176" s="27"/>
      <c r="BM176" s="27"/>
      <c r="BN176" s="27"/>
      <c r="BO176" s="27"/>
      <c r="BP176" s="27"/>
      <c r="BQ176" s="27"/>
      <c r="BR176" s="27"/>
    </row>
    <row r="177" spans="1:79" ht="30" customHeight="1" x14ac:dyDescent="0.2">
      <c r="A177" s="57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9"/>
      <c r="U177" s="27" t="s">
        <v>4</v>
      </c>
      <c r="V177" s="27"/>
      <c r="W177" s="27"/>
      <c r="X177" s="27"/>
      <c r="Y177" s="27"/>
      <c r="Z177" s="27" t="s">
        <v>3</v>
      </c>
      <c r="AA177" s="27"/>
      <c r="AB177" s="27"/>
      <c r="AC177" s="27"/>
      <c r="AD177" s="27"/>
      <c r="AE177" s="27" t="s">
        <v>4</v>
      </c>
      <c r="AF177" s="27"/>
      <c r="AG177" s="27"/>
      <c r="AH177" s="27"/>
      <c r="AI177" s="27"/>
      <c r="AJ177" s="27" t="s">
        <v>3</v>
      </c>
      <c r="AK177" s="27"/>
      <c r="AL177" s="27"/>
      <c r="AM177" s="27"/>
      <c r="AN177" s="27"/>
      <c r="AO177" s="27" t="s">
        <v>4</v>
      </c>
      <c r="AP177" s="27"/>
      <c r="AQ177" s="27"/>
      <c r="AR177" s="27"/>
      <c r="AS177" s="27"/>
      <c r="AT177" s="27" t="s">
        <v>3</v>
      </c>
      <c r="AU177" s="27"/>
      <c r="AV177" s="27"/>
      <c r="AW177" s="27"/>
      <c r="AX177" s="27"/>
      <c r="AY177" s="27" t="s">
        <v>4</v>
      </c>
      <c r="AZ177" s="27"/>
      <c r="BA177" s="27"/>
      <c r="BB177" s="27"/>
      <c r="BC177" s="27"/>
      <c r="BD177" s="27" t="s">
        <v>3</v>
      </c>
      <c r="BE177" s="27"/>
      <c r="BF177" s="27"/>
      <c r="BG177" s="27"/>
      <c r="BH177" s="27"/>
      <c r="BI177" s="27" t="s">
        <v>4</v>
      </c>
      <c r="BJ177" s="27"/>
      <c r="BK177" s="27"/>
      <c r="BL177" s="27"/>
      <c r="BM177" s="27"/>
      <c r="BN177" s="27" t="s">
        <v>3</v>
      </c>
      <c r="BO177" s="27"/>
      <c r="BP177" s="27"/>
      <c r="BQ177" s="27"/>
      <c r="BR177" s="27"/>
    </row>
    <row r="178" spans="1:79" ht="15" customHeight="1" x14ac:dyDescent="0.2">
      <c r="A178" s="36">
        <v>1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8"/>
      <c r="U178" s="27">
        <v>2</v>
      </c>
      <c r="V178" s="27"/>
      <c r="W178" s="27"/>
      <c r="X178" s="27"/>
      <c r="Y178" s="27"/>
      <c r="Z178" s="27">
        <v>3</v>
      </c>
      <c r="AA178" s="27"/>
      <c r="AB178" s="27"/>
      <c r="AC178" s="27"/>
      <c r="AD178" s="27"/>
      <c r="AE178" s="27">
        <v>4</v>
      </c>
      <c r="AF178" s="27"/>
      <c r="AG178" s="27"/>
      <c r="AH178" s="27"/>
      <c r="AI178" s="27"/>
      <c r="AJ178" s="27">
        <v>5</v>
      </c>
      <c r="AK178" s="27"/>
      <c r="AL178" s="27"/>
      <c r="AM178" s="27"/>
      <c r="AN178" s="27"/>
      <c r="AO178" s="27">
        <v>6</v>
      </c>
      <c r="AP178" s="27"/>
      <c r="AQ178" s="27"/>
      <c r="AR178" s="27"/>
      <c r="AS178" s="27"/>
      <c r="AT178" s="27">
        <v>7</v>
      </c>
      <c r="AU178" s="27"/>
      <c r="AV178" s="27"/>
      <c r="AW178" s="27"/>
      <c r="AX178" s="27"/>
      <c r="AY178" s="27">
        <v>8</v>
      </c>
      <c r="AZ178" s="27"/>
      <c r="BA178" s="27"/>
      <c r="BB178" s="27"/>
      <c r="BC178" s="27"/>
      <c r="BD178" s="27">
        <v>9</v>
      </c>
      <c r="BE178" s="27"/>
      <c r="BF178" s="27"/>
      <c r="BG178" s="27"/>
      <c r="BH178" s="27"/>
      <c r="BI178" s="27">
        <v>10</v>
      </c>
      <c r="BJ178" s="27"/>
      <c r="BK178" s="27"/>
      <c r="BL178" s="27"/>
      <c r="BM178" s="27"/>
      <c r="BN178" s="27">
        <v>11</v>
      </c>
      <c r="BO178" s="27"/>
      <c r="BP178" s="27"/>
      <c r="BQ178" s="27"/>
      <c r="BR178" s="27"/>
    </row>
    <row r="179" spans="1:79" s="1" customFormat="1" ht="15.75" hidden="1" customHeight="1" x14ac:dyDescent="0.2">
      <c r="A179" s="39" t="s">
        <v>57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1"/>
      <c r="U179" s="26" t="s">
        <v>65</v>
      </c>
      <c r="V179" s="26"/>
      <c r="W179" s="26"/>
      <c r="X179" s="26"/>
      <c r="Y179" s="26"/>
      <c r="Z179" s="30" t="s">
        <v>66</v>
      </c>
      <c r="AA179" s="30"/>
      <c r="AB179" s="30"/>
      <c r="AC179" s="30"/>
      <c r="AD179" s="30"/>
      <c r="AE179" s="26" t="s">
        <v>67</v>
      </c>
      <c r="AF179" s="26"/>
      <c r="AG179" s="26"/>
      <c r="AH179" s="26"/>
      <c r="AI179" s="26"/>
      <c r="AJ179" s="30" t="s">
        <v>68</v>
      </c>
      <c r="AK179" s="30"/>
      <c r="AL179" s="30"/>
      <c r="AM179" s="30"/>
      <c r="AN179" s="30"/>
      <c r="AO179" s="26" t="s">
        <v>58</v>
      </c>
      <c r="AP179" s="26"/>
      <c r="AQ179" s="26"/>
      <c r="AR179" s="26"/>
      <c r="AS179" s="26"/>
      <c r="AT179" s="30" t="s">
        <v>59</v>
      </c>
      <c r="AU179" s="30"/>
      <c r="AV179" s="30"/>
      <c r="AW179" s="30"/>
      <c r="AX179" s="30"/>
      <c r="AY179" s="26" t="s">
        <v>60</v>
      </c>
      <c r="AZ179" s="26"/>
      <c r="BA179" s="26"/>
      <c r="BB179" s="26"/>
      <c r="BC179" s="26"/>
      <c r="BD179" s="30" t="s">
        <v>61</v>
      </c>
      <c r="BE179" s="30"/>
      <c r="BF179" s="30"/>
      <c r="BG179" s="30"/>
      <c r="BH179" s="30"/>
      <c r="BI179" s="26" t="s">
        <v>62</v>
      </c>
      <c r="BJ179" s="26"/>
      <c r="BK179" s="26"/>
      <c r="BL179" s="26"/>
      <c r="BM179" s="26"/>
      <c r="BN179" s="30" t="s">
        <v>63</v>
      </c>
      <c r="BO179" s="30"/>
      <c r="BP179" s="30"/>
      <c r="BQ179" s="30"/>
      <c r="BR179" s="30"/>
      <c r="CA179" t="s">
        <v>41</v>
      </c>
    </row>
    <row r="180" spans="1:79" s="6" customFormat="1" ht="12.75" customHeight="1" x14ac:dyDescent="0.2">
      <c r="A180" s="100" t="s">
        <v>201</v>
      </c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2"/>
      <c r="U180" s="116">
        <v>1673740</v>
      </c>
      <c r="V180" s="116"/>
      <c r="W180" s="116"/>
      <c r="X180" s="116"/>
      <c r="Y180" s="116"/>
      <c r="Z180" s="116">
        <v>0</v>
      </c>
      <c r="AA180" s="116"/>
      <c r="AB180" s="116"/>
      <c r="AC180" s="116"/>
      <c r="AD180" s="116"/>
      <c r="AE180" s="116">
        <v>2581634</v>
      </c>
      <c r="AF180" s="116"/>
      <c r="AG180" s="116"/>
      <c r="AH180" s="116"/>
      <c r="AI180" s="116"/>
      <c r="AJ180" s="116">
        <v>0</v>
      </c>
      <c r="AK180" s="116"/>
      <c r="AL180" s="116"/>
      <c r="AM180" s="116"/>
      <c r="AN180" s="116"/>
      <c r="AO180" s="116">
        <v>2803056</v>
      </c>
      <c r="AP180" s="116"/>
      <c r="AQ180" s="116"/>
      <c r="AR180" s="116"/>
      <c r="AS180" s="116"/>
      <c r="AT180" s="116">
        <v>0</v>
      </c>
      <c r="AU180" s="116"/>
      <c r="AV180" s="116"/>
      <c r="AW180" s="116"/>
      <c r="AX180" s="116"/>
      <c r="AY180" s="116">
        <v>3329316</v>
      </c>
      <c r="AZ180" s="116"/>
      <c r="BA180" s="116"/>
      <c r="BB180" s="116"/>
      <c r="BC180" s="116"/>
      <c r="BD180" s="116">
        <v>0</v>
      </c>
      <c r="BE180" s="116"/>
      <c r="BF180" s="116"/>
      <c r="BG180" s="116"/>
      <c r="BH180" s="116"/>
      <c r="BI180" s="116">
        <v>3556523</v>
      </c>
      <c r="BJ180" s="116"/>
      <c r="BK180" s="116"/>
      <c r="BL180" s="116"/>
      <c r="BM180" s="116"/>
      <c r="BN180" s="116">
        <v>0</v>
      </c>
      <c r="BO180" s="116"/>
      <c r="BP180" s="116"/>
      <c r="BQ180" s="116"/>
      <c r="BR180" s="116"/>
      <c r="CA180" s="6" t="s">
        <v>42</v>
      </c>
    </row>
    <row r="181" spans="1:79" s="99" customFormat="1" ht="12.75" customHeight="1" x14ac:dyDescent="0.2">
      <c r="A181" s="92" t="s">
        <v>202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4"/>
      <c r="U181" s="117">
        <v>1331805</v>
      </c>
      <c r="V181" s="117"/>
      <c r="W181" s="117"/>
      <c r="X181" s="117"/>
      <c r="Y181" s="117"/>
      <c r="Z181" s="117">
        <v>0</v>
      </c>
      <c r="AA181" s="117"/>
      <c r="AB181" s="117"/>
      <c r="AC181" s="117"/>
      <c r="AD181" s="117"/>
      <c r="AE181" s="117">
        <v>1954876</v>
      </c>
      <c r="AF181" s="117"/>
      <c r="AG181" s="117"/>
      <c r="AH181" s="117"/>
      <c r="AI181" s="117"/>
      <c r="AJ181" s="117">
        <v>0</v>
      </c>
      <c r="AK181" s="117"/>
      <c r="AL181" s="117"/>
      <c r="AM181" s="117"/>
      <c r="AN181" s="117"/>
      <c r="AO181" s="117">
        <v>2119734</v>
      </c>
      <c r="AP181" s="117"/>
      <c r="AQ181" s="117"/>
      <c r="AR181" s="117"/>
      <c r="AS181" s="117"/>
      <c r="AT181" s="117">
        <v>0</v>
      </c>
      <c r="AU181" s="117"/>
      <c r="AV181" s="117"/>
      <c r="AW181" s="117"/>
      <c r="AX181" s="117"/>
      <c r="AY181" s="117">
        <v>2530761</v>
      </c>
      <c r="AZ181" s="117"/>
      <c r="BA181" s="117"/>
      <c r="BB181" s="117"/>
      <c r="BC181" s="117"/>
      <c r="BD181" s="117">
        <v>0</v>
      </c>
      <c r="BE181" s="117"/>
      <c r="BF181" s="117"/>
      <c r="BG181" s="117"/>
      <c r="BH181" s="117"/>
      <c r="BI181" s="117">
        <v>2703771</v>
      </c>
      <c r="BJ181" s="117"/>
      <c r="BK181" s="117"/>
      <c r="BL181" s="117"/>
      <c r="BM181" s="117"/>
      <c r="BN181" s="117">
        <v>0</v>
      </c>
      <c r="BO181" s="117"/>
      <c r="BP181" s="117"/>
      <c r="BQ181" s="117"/>
      <c r="BR181" s="117"/>
    </row>
    <row r="182" spans="1:79" s="99" customFormat="1" ht="12.75" customHeight="1" x14ac:dyDescent="0.2">
      <c r="A182" s="92" t="s">
        <v>299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4"/>
      <c r="U182" s="117">
        <v>199550</v>
      </c>
      <c r="V182" s="117"/>
      <c r="W182" s="117"/>
      <c r="X182" s="117"/>
      <c r="Y182" s="117"/>
      <c r="Z182" s="117">
        <v>0</v>
      </c>
      <c r="AA182" s="117"/>
      <c r="AB182" s="117"/>
      <c r="AC182" s="117"/>
      <c r="AD182" s="117"/>
      <c r="AE182" s="117">
        <v>335273</v>
      </c>
      <c r="AF182" s="117"/>
      <c r="AG182" s="117"/>
      <c r="AH182" s="117"/>
      <c r="AI182" s="117"/>
      <c r="AJ182" s="117">
        <v>0</v>
      </c>
      <c r="AK182" s="117"/>
      <c r="AL182" s="117"/>
      <c r="AM182" s="117"/>
      <c r="AN182" s="117"/>
      <c r="AO182" s="117">
        <v>367257</v>
      </c>
      <c r="AP182" s="117"/>
      <c r="AQ182" s="117"/>
      <c r="AR182" s="117"/>
      <c r="AS182" s="117"/>
      <c r="AT182" s="117">
        <v>0</v>
      </c>
      <c r="AU182" s="117"/>
      <c r="AV182" s="117"/>
      <c r="AW182" s="117"/>
      <c r="AX182" s="117"/>
      <c r="AY182" s="117">
        <v>452439</v>
      </c>
      <c r="AZ182" s="117"/>
      <c r="BA182" s="117"/>
      <c r="BB182" s="117"/>
      <c r="BC182" s="117"/>
      <c r="BD182" s="117">
        <v>0</v>
      </c>
      <c r="BE182" s="117"/>
      <c r="BF182" s="117"/>
      <c r="BG182" s="117"/>
      <c r="BH182" s="117"/>
      <c r="BI182" s="117">
        <v>482936</v>
      </c>
      <c r="BJ182" s="117"/>
      <c r="BK182" s="117"/>
      <c r="BL182" s="117"/>
      <c r="BM182" s="117"/>
      <c r="BN182" s="117">
        <v>0</v>
      </c>
      <c r="BO182" s="117"/>
      <c r="BP182" s="117"/>
      <c r="BQ182" s="117"/>
      <c r="BR182" s="117"/>
    </row>
    <row r="183" spans="1:79" s="99" customFormat="1" ht="12.75" customHeight="1" x14ac:dyDescent="0.2">
      <c r="A183" s="92" t="s">
        <v>203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4"/>
      <c r="U183" s="117">
        <v>142385</v>
      </c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>
        <v>291485</v>
      </c>
      <c r="AF183" s="117"/>
      <c r="AG183" s="117"/>
      <c r="AH183" s="117"/>
      <c r="AI183" s="117"/>
      <c r="AJ183" s="117">
        <v>0</v>
      </c>
      <c r="AK183" s="117"/>
      <c r="AL183" s="117"/>
      <c r="AM183" s="117"/>
      <c r="AN183" s="117"/>
      <c r="AO183" s="117">
        <v>316065</v>
      </c>
      <c r="AP183" s="117"/>
      <c r="AQ183" s="117"/>
      <c r="AR183" s="117"/>
      <c r="AS183" s="117"/>
      <c r="AT183" s="117">
        <v>0</v>
      </c>
      <c r="AU183" s="117"/>
      <c r="AV183" s="117"/>
      <c r="AW183" s="117"/>
      <c r="AX183" s="117"/>
      <c r="AY183" s="117">
        <v>346116</v>
      </c>
      <c r="AZ183" s="117"/>
      <c r="BA183" s="117"/>
      <c r="BB183" s="117"/>
      <c r="BC183" s="117"/>
      <c r="BD183" s="117">
        <v>0</v>
      </c>
      <c r="BE183" s="117"/>
      <c r="BF183" s="117"/>
      <c r="BG183" s="117"/>
      <c r="BH183" s="117"/>
      <c r="BI183" s="117">
        <v>369816</v>
      </c>
      <c r="BJ183" s="117"/>
      <c r="BK183" s="117"/>
      <c r="BL183" s="117"/>
      <c r="BM183" s="117"/>
      <c r="BN183" s="117">
        <v>0</v>
      </c>
      <c r="BO183" s="117"/>
      <c r="BP183" s="117"/>
      <c r="BQ183" s="117"/>
      <c r="BR183" s="117"/>
    </row>
    <row r="184" spans="1:79" s="99" customFormat="1" ht="12.75" customHeight="1" x14ac:dyDescent="0.2">
      <c r="A184" s="92" t="s">
        <v>204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4"/>
      <c r="U184" s="117">
        <v>674230</v>
      </c>
      <c r="V184" s="117"/>
      <c r="W184" s="117"/>
      <c r="X184" s="117"/>
      <c r="Y184" s="117"/>
      <c r="Z184" s="117">
        <v>0</v>
      </c>
      <c r="AA184" s="117"/>
      <c r="AB184" s="117"/>
      <c r="AC184" s="117"/>
      <c r="AD184" s="117"/>
      <c r="AE184" s="117">
        <v>143885</v>
      </c>
      <c r="AF184" s="117"/>
      <c r="AG184" s="117"/>
      <c r="AH184" s="117"/>
      <c r="AI184" s="117"/>
      <c r="AJ184" s="117">
        <v>0</v>
      </c>
      <c r="AK184" s="117"/>
      <c r="AL184" s="117"/>
      <c r="AM184" s="117"/>
      <c r="AN184" s="117"/>
      <c r="AO184" s="117">
        <v>187702</v>
      </c>
      <c r="AP184" s="117"/>
      <c r="AQ184" s="117"/>
      <c r="AR184" s="117"/>
      <c r="AS184" s="117"/>
      <c r="AT184" s="117">
        <v>0</v>
      </c>
      <c r="AU184" s="117"/>
      <c r="AV184" s="117"/>
      <c r="AW184" s="117"/>
      <c r="AX184" s="117"/>
      <c r="AY184" s="117">
        <v>205752</v>
      </c>
      <c r="AZ184" s="117"/>
      <c r="BA184" s="117"/>
      <c r="BB184" s="117"/>
      <c r="BC184" s="117"/>
      <c r="BD184" s="117">
        <v>0</v>
      </c>
      <c r="BE184" s="117"/>
      <c r="BF184" s="117"/>
      <c r="BG184" s="117"/>
      <c r="BH184" s="117"/>
      <c r="BI184" s="117">
        <v>219804</v>
      </c>
      <c r="BJ184" s="117"/>
      <c r="BK184" s="117"/>
      <c r="BL184" s="117"/>
      <c r="BM184" s="117"/>
      <c r="BN184" s="117">
        <v>0</v>
      </c>
      <c r="BO184" s="117"/>
      <c r="BP184" s="117"/>
      <c r="BQ184" s="117"/>
      <c r="BR184" s="117"/>
    </row>
    <row r="185" spans="1:79" s="6" customFormat="1" ht="12.75" customHeight="1" x14ac:dyDescent="0.2">
      <c r="A185" s="100" t="s">
        <v>205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2"/>
      <c r="U185" s="116">
        <v>45550</v>
      </c>
      <c r="V185" s="116"/>
      <c r="W185" s="116"/>
      <c r="X185" s="116"/>
      <c r="Y185" s="116"/>
      <c r="Z185" s="116">
        <v>0</v>
      </c>
      <c r="AA185" s="116"/>
      <c r="AB185" s="116"/>
      <c r="AC185" s="116"/>
      <c r="AD185" s="116"/>
      <c r="AE185" s="116">
        <v>117947</v>
      </c>
      <c r="AF185" s="116"/>
      <c r="AG185" s="116"/>
      <c r="AH185" s="116"/>
      <c r="AI185" s="116"/>
      <c r="AJ185" s="116">
        <v>0</v>
      </c>
      <c r="AK185" s="116"/>
      <c r="AL185" s="116"/>
      <c r="AM185" s="116"/>
      <c r="AN185" s="116"/>
      <c r="AO185" s="116">
        <v>120259</v>
      </c>
      <c r="AP185" s="116"/>
      <c r="AQ185" s="116"/>
      <c r="AR185" s="116"/>
      <c r="AS185" s="116"/>
      <c r="AT185" s="116">
        <v>0</v>
      </c>
      <c r="AU185" s="116"/>
      <c r="AV185" s="116"/>
      <c r="AW185" s="116"/>
      <c r="AX185" s="116"/>
      <c r="AY185" s="116">
        <v>132720</v>
      </c>
      <c r="AZ185" s="116"/>
      <c r="BA185" s="116"/>
      <c r="BB185" s="116"/>
      <c r="BC185" s="116"/>
      <c r="BD185" s="116">
        <v>0</v>
      </c>
      <c r="BE185" s="116"/>
      <c r="BF185" s="116"/>
      <c r="BG185" s="116"/>
      <c r="BH185" s="116"/>
      <c r="BI185" s="116">
        <v>141796</v>
      </c>
      <c r="BJ185" s="116"/>
      <c r="BK185" s="116"/>
      <c r="BL185" s="116"/>
      <c r="BM185" s="116"/>
      <c r="BN185" s="116">
        <v>0</v>
      </c>
      <c r="BO185" s="116"/>
      <c r="BP185" s="116"/>
      <c r="BQ185" s="116"/>
      <c r="BR185" s="116"/>
    </row>
    <row r="186" spans="1:79" s="99" customFormat="1" ht="12.75" customHeight="1" x14ac:dyDescent="0.2">
      <c r="A186" s="92" t="s">
        <v>206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4"/>
      <c r="U186" s="117">
        <v>45550</v>
      </c>
      <c r="V186" s="117"/>
      <c r="W186" s="117"/>
      <c r="X186" s="117"/>
      <c r="Y186" s="117"/>
      <c r="Z186" s="117">
        <v>0</v>
      </c>
      <c r="AA186" s="117"/>
      <c r="AB186" s="117"/>
      <c r="AC186" s="117"/>
      <c r="AD186" s="117"/>
      <c r="AE186" s="117">
        <v>117947</v>
      </c>
      <c r="AF186" s="117"/>
      <c r="AG186" s="117"/>
      <c r="AH186" s="117"/>
      <c r="AI186" s="117"/>
      <c r="AJ186" s="117">
        <v>0</v>
      </c>
      <c r="AK186" s="117"/>
      <c r="AL186" s="117"/>
      <c r="AM186" s="117"/>
      <c r="AN186" s="117"/>
      <c r="AO186" s="117">
        <v>120259</v>
      </c>
      <c r="AP186" s="117"/>
      <c r="AQ186" s="117"/>
      <c r="AR186" s="117"/>
      <c r="AS186" s="117"/>
      <c r="AT186" s="117">
        <v>0</v>
      </c>
      <c r="AU186" s="117"/>
      <c r="AV186" s="117"/>
      <c r="AW186" s="117"/>
      <c r="AX186" s="117"/>
      <c r="AY186" s="117">
        <v>132720</v>
      </c>
      <c r="AZ186" s="117"/>
      <c r="BA186" s="117"/>
      <c r="BB186" s="117"/>
      <c r="BC186" s="117"/>
      <c r="BD186" s="117">
        <v>0</v>
      </c>
      <c r="BE186" s="117"/>
      <c r="BF186" s="117"/>
      <c r="BG186" s="117"/>
      <c r="BH186" s="117"/>
      <c r="BI186" s="117">
        <v>141796</v>
      </c>
      <c r="BJ186" s="117"/>
      <c r="BK186" s="117"/>
      <c r="BL186" s="117"/>
      <c r="BM186" s="117"/>
      <c r="BN186" s="117">
        <v>0</v>
      </c>
      <c r="BO186" s="117"/>
      <c r="BP186" s="117"/>
      <c r="BQ186" s="117"/>
      <c r="BR186" s="117"/>
    </row>
    <row r="187" spans="1:79" s="6" customFormat="1" ht="12.75" customHeight="1" x14ac:dyDescent="0.2">
      <c r="A187" s="100" t="s">
        <v>147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2"/>
      <c r="U187" s="116">
        <v>2393520</v>
      </c>
      <c r="V187" s="116"/>
      <c r="W187" s="116"/>
      <c r="X187" s="116"/>
      <c r="Y187" s="116"/>
      <c r="Z187" s="116">
        <v>0</v>
      </c>
      <c r="AA187" s="116"/>
      <c r="AB187" s="116"/>
      <c r="AC187" s="116"/>
      <c r="AD187" s="116"/>
      <c r="AE187" s="116">
        <v>2843466</v>
      </c>
      <c r="AF187" s="116"/>
      <c r="AG187" s="116"/>
      <c r="AH187" s="116"/>
      <c r="AI187" s="116"/>
      <c r="AJ187" s="116">
        <v>0</v>
      </c>
      <c r="AK187" s="116"/>
      <c r="AL187" s="116"/>
      <c r="AM187" s="116"/>
      <c r="AN187" s="116"/>
      <c r="AO187" s="116">
        <v>3111017</v>
      </c>
      <c r="AP187" s="116"/>
      <c r="AQ187" s="116"/>
      <c r="AR187" s="116"/>
      <c r="AS187" s="116"/>
      <c r="AT187" s="116">
        <v>0</v>
      </c>
      <c r="AU187" s="116"/>
      <c r="AV187" s="116"/>
      <c r="AW187" s="116"/>
      <c r="AX187" s="116"/>
      <c r="AY187" s="116">
        <v>3667788</v>
      </c>
      <c r="AZ187" s="116"/>
      <c r="BA187" s="116"/>
      <c r="BB187" s="116"/>
      <c r="BC187" s="116"/>
      <c r="BD187" s="116">
        <v>0</v>
      </c>
      <c r="BE187" s="116"/>
      <c r="BF187" s="116"/>
      <c r="BG187" s="116"/>
      <c r="BH187" s="116"/>
      <c r="BI187" s="116">
        <v>3918123</v>
      </c>
      <c r="BJ187" s="116"/>
      <c r="BK187" s="116"/>
      <c r="BL187" s="116"/>
      <c r="BM187" s="116"/>
      <c r="BN187" s="116">
        <v>0</v>
      </c>
      <c r="BO187" s="116"/>
      <c r="BP187" s="116"/>
      <c r="BQ187" s="116"/>
      <c r="BR187" s="116"/>
    </row>
    <row r="188" spans="1:79" s="99" customFormat="1" ht="38.25" customHeight="1" x14ac:dyDescent="0.2">
      <c r="A188" s="92" t="s">
        <v>208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4"/>
      <c r="U188" s="117" t="s">
        <v>173</v>
      </c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 t="s">
        <v>173</v>
      </c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 t="s">
        <v>173</v>
      </c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 t="s">
        <v>173</v>
      </c>
      <c r="AZ188" s="117"/>
      <c r="BA188" s="117"/>
      <c r="BB188" s="117"/>
      <c r="BC188" s="117"/>
      <c r="BD188" s="117"/>
      <c r="BE188" s="117"/>
      <c r="BF188" s="117"/>
      <c r="BG188" s="117"/>
      <c r="BH188" s="117"/>
      <c r="BI188" s="117" t="s">
        <v>173</v>
      </c>
      <c r="BJ188" s="117"/>
      <c r="BK188" s="117"/>
      <c r="BL188" s="117"/>
      <c r="BM188" s="117"/>
      <c r="BN188" s="117"/>
      <c r="BO188" s="117"/>
      <c r="BP188" s="117"/>
      <c r="BQ188" s="117"/>
      <c r="BR188" s="117"/>
    </row>
    <row r="191" spans="1:79" ht="14.25" customHeight="1" x14ac:dyDescent="0.2">
      <c r="A191" s="29" t="s">
        <v>125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 x14ac:dyDescent="0.2">
      <c r="A192" s="54" t="s">
        <v>6</v>
      </c>
      <c r="B192" s="55"/>
      <c r="C192" s="55"/>
      <c r="D192" s="54" t="s">
        <v>10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27" t="s">
        <v>225</v>
      </c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 t="s">
        <v>229</v>
      </c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 t="s">
        <v>240</v>
      </c>
      <c r="AV192" s="27"/>
      <c r="AW192" s="27"/>
      <c r="AX192" s="27"/>
      <c r="AY192" s="27"/>
      <c r="AZ192" s="27"/>
      <c r="BA192" s="27" t="s">
        <v>247</v>
      </c>
      <c r="BB192" s="27"/>
      <c r="BC192" s="27"/>
      <c r="BD192" s="27"/>
      <c r="BE192" s="27"/>
      <c r="BF192" s="27"/>
      <c r="BG192" s="27" t="s">
        <v>256</v>
      </c>
      <c r="BH192" s="27"/>
      <c r="BI192" s="27"/>
      <c r="BJ192" s="27"/>
      <c r="BK192" s="27"/>
      <c r="BL192" s="27"/>
    </row>
    <row r="193" spans="1:79" ht="15" customHeight="1" x14ac:dyDescent="0.2">
      <c r="A193" s="71"/>
      <c r="B193" s="72"/>
      <c r="C193" s="72"/>
      <c r="D193" s="71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3"/>
      <c r="W193" s="27" t="s">
        <v>4</v>
      </c>
      <c r="X193" s="27"/>
      <c r="Y193" s="27"/>
      <c r="Z193" s="27"/>
      <c r="AA193" s="27"/>
      <c r="AB193" s="27"/>
      <c r="AC193" s="27" t="s">
        <v>3</v>
      </c>
      <c r="AD193" s="27"/>
      <c r="AE193" s="27"/>
      <c r="AF193" s="27"/>
      <c r="AG193" s="27"/>
      <c r="AH193" s="27"/>
      <c r="AI193" s="27" t="s">
        <v>4</v>
      </c>
      <c r="AJ193" s="27"/>
      <c r="AK193" s="27"/>
      <c r="AL193" s="27"/>
      <c r="AM193" s="27"/>
      <c r="AN193" s="27"/>
      <c r="AO193" s="27" t="s">
        <v>3</v>
      </c>
      <c r="AP193" s="27"/>
      <c r="AQ193" s="27"/>
      <c r="AR193" s="27"/>
      <c r="AS193" s="27"/>
      <c r="AT193" s="27"/>
      <c r="AU193" s="74" t="s">
        <v>4</v>
      </c>
      <c r="AV193" s="74"/>
      <c r="AW193" s="74"/>
      <c r="AX193" s="74" t="s">
        <v>3</v>
      </c>
      <c r="AY193" s="74"/>
      <c r="AZ193" s="74"/>
      <c r="BA193" s="74" t="s">
        <v>4</v>
      </c>
      <c r="BB193" s="74"/>
      <c r="BC193" s="74"/>
      <c r="BD193" s="74" t="s">
        <v>3</v>
      </c>
      <c r="BE193" s="74"/>
      <c r="BF193" s="74"/>
      <c r="BG193" s="74" t="s">
        <v>4</v>
      </c>
      <c r="BH193" s="74"/>
      <c r="BI193" s="74"/>
      <c r="BJ193" s="74" t="s">
        <v>3</v>
      </c>
      <c r="BK193" s="74"/>
      <c r="BL193" s="74"/>
    </row>
    <row r="194" spans="1:79" ht="57" customHeight="1" x14ac:dyDescent="0.2">
      <c r="A194" s="57"/>
      <c r="B194" s="58"/>
      <c r="C194" s="58"/>
      <c r="D194" s="57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9"/>
      <c r="W194" s="27" t="s">
        <v>12</v>
      </c>
      <c r="X194" s="27"/>
      <c r="Y194" s="27"/>
      <c r="Z194" s="27" t="s">
        <v>11</v>
      </c>
      <c r="AA194" s="27"/>
      <c r="AB194" s="27"/>
      <c r="AC194" s="27" t="s">
        <v>12</v>
      </c>
      <c r="AD194" s="27"/>
      <c r="AE194" s="27"/>
      <c r="AF194" s="27" t="s">
        <v>11</v>
      </c>
      <c r="AG194" s="27"/>
      <c r="AH194" s="27"/>
      <c r="AI194" s="27" t="s">
        <v>12</v>
      </c>
      <c r="AJ194" s="27"/>
      <c r="AK194" s="27"/>
      <c r="AL194" s="27" t="s">
        <v>11</v>
      </c>
      <c r="AM194" s="27"/>
      <c r="AN194" s="27"/>
      <c r="AO194" s="27" t="s">
        <v>12</v>
      </c>
      <c r="AP194" s="27"/>
      <c r="AQ194" s="27"/>
      <c r="AR194" s="27" t="s">
        <v>11</v>
      </c>
      <c r="AS194" s="27"/>
      <c r="AT194" s="27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</row>
    <row r="195" spans="1:79" ht="15" customHeight="1" x14ac:dyDescent="0.2">
      <c r="A195" s="36">
        <v>1</v>
      </c>
      <c r="B195" s="37"/>
      <c r="C195" s="37"/>
      <c r="D195" s="36">
        <v>2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8"/>
      <c r="W195" s="27">
        <v>3</v>
      </c>
      <c r="X195" s="27"/>
      <c r="Y195" s="27"/>
      <c r="Z195" s="27">
        <v>4</v>
      </c>
      <c r="AA195" s="27"/>
      <c r="AB195" s="27"/>
      <c r="AC195" s="27">
        <v>5</v>
      </c>
      <c r="AD195" s="27"/>
      <c r="AE195" s="27"/>
      <c r="AF195" s="27">
        <v>6</v>
      </c>
      <c r="AG195" s="27"/>
      <c r="AH195" s="27"/>
      <c r="AI195" s="27">
        <v>7</v>
      </c>
      <c r="AJ195" s="27"/>
      <c r="AK195" s="27"/>
      <c r="AL195" s="27">
        <v>8</v>
      </c>
      <c r="AM195" s="27"/>
      <c r="AN195" s="27"/>
      <c r="AO195" s="27">
        <v>9</v>
      </c>
      <c r="AP195" s="27"/>
      <c r="AQ195" s="27"/>
      <c r="AR195" s="27">
        <v>10</v>
      </c>
      <c r="AS195" s="27"/>
      <c r="AT195" s="27"/>
      <c r="AU195" s="27">
        <v>11</v>
      </c>
      <c r="AV195" s="27"/>
      <c r="AW195" s="27"/>
      <c r="AX195" s="27">
        <v>12</v>
      </c>
      <c r="AY195" s="27"/>
      <c r="AZ195" s="27"/>
      <c r="BA195" s="27">
        <v>13</v>
      </c>
      <c r="BB195" s="27"/>
      <c r="BC195" s="27"/>
      <c r="BD195" s="27">
        <v>14</v>
      </c>
      <c r="BE195" s="27"/>
      <c r="BF195" s="27"/>
      <c r="BG195" s="27">
        <v>15</v>
      </c>
      <c r="BH195" s="27"/>
      <c r="BI195" s="27"/>
      <c r="BJ195" s="27">
        <v>16</v>
      </c>
      <c r="BK195" s="27"/>
      <c r="BL195" s="27"/>
    </row>
    <row r="196" spans="1:79" s="1" customFormat="1" ht="12.75" hidden="1" customHeight="1" x14ac:dyDescent="0.2">
      <c r="A196" s="39" t="s">
        <v>69</v>
      </c>
      <c r="B196" s="40"/>
      <c r="C196" s="40"/>
      <c r="D196" s="39" t="s">
        <v>57</v>
      </c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1"/>
      <c r="W196" s="26" t="s">
        <v>72</v>
      </c>
      <c r="X196" s="26"/>
      <c r="Y196" s="26"/>
      <c r="Z196" s="26" t="s">
        <v>73</v>
      </c>
      <c r="AA196" s="26"/>
      <c r="AB196" s="26"/>
      <c r="AC196" s="30" t="s">
        <v>74</v>
      </c>
      <c r="AD196" s="30"/>
      <c r="AE196" s="30"/>
      <c r="AF196" s="30" t="s">
        <v>75</v>
      </c>
      <c r="AG196" s="30"/>
      <c r="AH196" s="30"/>
      <c r="AI196" s="26" t="s">
        <v>76</v>
      </c>
      <c r="AJ196" s="26"/>
      <c r="AK196" s="26"/>
      <c r="AL196" s="26" t="s">
        <v>77</v>
      </c>
      <c r="AM196" s="26"/>
      <c r="AN196" s="26"/>
      <c r="AO196" s="30" t="s">
        <v>104</v>
      </c>
      <c r="AP196" s="30"/>
      <c r="AQ196" s="30"/>
      <c r="AR196" s="30" t="s">
        <v>78</v>
      </c>
      <c r="AS196" s="30"/>
      <c r="AT196" s="30"/>
      <c r="AU196" s="26" t="s">
        <v>105</v>
      </c>
      <c r="AV196" s="26"/>
      <c r="AW196" s="26"/>
      <c r="AX196" s="30" t="s">
        <v>106</v>
      </c>
      <c r="AY196" s="30"/>
      <c r="AZ196" s="30"/>
      <c r="BA196" s="26" t="s">
        <v>107</v>
      </c>
      <c r="BB196" s="26"/>
      <c r="BC196" s="26"/>
      <c r="BD196" s="30" t="s">
        <v>108</v>
      </c>
      <c r="BE196" s="30"/>
      <c r="BF196" s="30"/>
      <c r="BG196" s="26" t="s">
        <v>109</v>
      </c>
      <c r="BH196" s="26"/>
      <c r="BI196" s="26"/>
      <c r="BJ196" s="30" t="s">
        <v>110</v>
      </c>
      <c r="BK196" s="30"/>
      <c r="BL196" s="30"/>
      <c r="CA196" s="1" t="s">
        <v>103</v>
      </c>
    </row>
    <row r="197" spans="1:79" s="99" customFormat="1" ht="12.75" customHeight="1" x14ac:dyDescent="0.2">
      <c r="A197" s="89">
        <v>1</v>
      </c>
      <c r="B197" s="90"/>
      <c r="C197" s="90"/>
      <c r="D197" s="92" t="s">
        <v>209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4"/>
      <c r="W197" s="115">
        <v>2</v>
      </c>
      <c r="X197" s="115"/>
      <c r="Y197" s="115"/>
      <c r="Z197" s="115">
        <v>2</v>
      </c>
      <c r="AA197" s="115"/>
      <c r="AB197" s="115"/>
      <c r="AC197" s="115">
        <v>0</v>
      </c>
      <c r="AD197" s="115"/>
      <c r="AE197" s="115"/>
      <c r="AF197" s="115">
        <v>0</v>
      </c>
      <c r="AG197" s="115"/>
      <c r="AH197" s="115"/>
      <c r="AI197" s="115">
        <v>2</v>
      </c>
      <c r="AJ197" s="115"/>
      <c r="AK197" s="115"/>
      <c r="AL197" s="115">
        <v>2</v>
      </c>
      <c r="AM197" s="115"/>
      <c r="AN197" s="115"/>
      <c r="AO197" s="115">
        <v>0</v>
      </c>
      <c r="AP197" s="115"/>
      <c r="AQ197" s="115"/>
      <c r="AR197" s="115">
        <v>0</v>
      </c>
      <c r="AS197" s="115"/>
      <c r="AT197" s="115"/>
      <c r="AU197" s="115">
        <v>2</v>
      </c>
      <c r="AV197" s="115"/>
      <c r="AW197" s="115"/>
      <c r="AX197" s="115">
        <v>2</v>
      </c>
      <c r="AY197" s="115"/>
      <c r="AZ197" s="115"/>
      <c r="BA197" s="115">
        <v>2</v>
      </c>
      <c r="BB197" s="115"/>
      <c r="BC197" s="115"/>
      <c r="BD197" s="115">
        <v>0</v>
      </c>
      <c r="BE197" s="115"/>
      <c r="BF197" s="115"/>
      <c r="BG197" s="115">
        <v>2</v>
      </c>
      <c r="BH197" s="115"/>
      <c r="BI197" s="115"/>
      <c r="BJ197" s="115">
        <v>0</v>
      </c>
      <c r="BK197" s="115"/>
      <c r="BL197" s="115"/>
      <c r="CA197" s="99" t="s">
        <v>43</v>
      </c>
    </row>
    <row r="198" spans="1:79" s="99" customFormat="1" ht="12.75" customHeight="1" x14ac:dyDescent="0.2">
      <c r="A198" s="89">
        <v>2</v>
      </c>
      <c r="B198" s="90"/>
      <c r="C198" s="90"/>
      <c r="D198" s="92" t="s">
        <v>210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4"/>
      <c r="W198" s="115">
        <v>32.75</v>
      </c>
      <c r="X198" s="115"/>
      <c r="Y198" s="115"/>
      <c r="Z198" s="115">
        <v>25.25</v>
      </c>
      <c r="AA198" s="115"/>
      <c r="AB198" s="115"/>
      <c r="AC198" s="115">
        <v>0</v>
      </c>
      <c r="AD198" s="115"/>
      <c r="AE198" s="115"/>
      <c r="AF198" s="115">
        <v>0</v>
      </c>
      <c r="AG198" s="115"/>
      <c r="AH198" s="115"/>
      <c r="AI198" s="115">
        <v>32.75</v>
      </c>
      <c r="AJ198" s="115"/>
      <c r="AK198" s="115"/>
      <c r="AL198" s="115">
        <v>29.75</v>
      </c>
      <c r="AM198" s="115"/>
      <c r="AN198" s="115"/>
      <c r="AO198" s="115">
        <v>0</v>
      </c>
      <c r="AP198" s="115"/>
      <c r="AQ198" s="115"/>
      <c r="AR198" s="115">
        <v>0</v>
      </c>
      <c r="AS198" s="115"/>
      <c r="AT198" s="115"/>
      <c r="AU198" s="115">
        <v>32.75</v>
      </c>
      <c r="AV198" s="115"/>
      <c r="AW198" s="115"/>
      <c r="AX198" s="115">
        <v>29.75</v>
      </c>
      <c r="AY198" s="115"/>
      <c r="AZ198" s="115"/>
      <c r="BA198" s="115">
        <v>32.75</v>
      </c>
      <c r="BB198" s="115"/>
      <c r="BC198" s="115"/>
      <c r="BD198" s="115">
        <v>0</v>
      </c>
      <c r="BE198" s="115"/>
      <c r="BF198" s="115"/>
      <c r="BG198" s="115">
        <v>32.75</v>
      </c>
      <c r="BH198" s="115"/>
      <c r="BI198" s="115"/>
      <c r="BJ198" s="115">
        <v>0</v>
      </c>
      <c r="BK198" s="115"/>
      <c r="BL198" s="115"/>
    </row>
    <row r="199" spans="1:79" s="99" customFormat="1" ht="12.75" customHeight="1" x14ac:dyDescent="0.2">
      <c r="A199" s="89">
        <v>3</v>
      </c>
      <c r="B199" s="90"/>
      <c r="C199" s="90"/>
      <c r="D199" s="92" t="s">
        <v>300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4"/>
      <c r="W199" s="115">
        <v>1.25</v>
      </c>
      <c r="X199" s="115"/>
      <c r="Y199" s="115"/>
      <c r="Z199" s="115">
        <v>1.25</v>
      </c>
      <c r="AA199" s="115"/>
      <c r="AB199" s="115"/>
      <c r="AC199" s="115">
        <v>0</v>
      </c>
      <c r="AD199" s="115"/>
      <c r="AE199" s="115"/>
      <c r="AF199" s="115">
        <v>0</v>
      </c>
      <c r="AG199" s="115"/>
      <c r="AH199" s="115"/>
      <c r="AI199" s="115">
        <v>1.25</v>
      </c>
      <c r="AJ199" s="115"/>
      <c r="AK199" s="115"/>
      <c r="AL199" s="115">
        <v>1.25</v>
      </c>
      <c r="AM199" s="115"/>
      <c r="AN199" s="115"/>
      <c r="AO199" s="115">
        <v>0</v>
      </c>
      <c r="AP199" s="115"/>
      <c r="AQ199" s="115"/>
      <c r="AR199" s="115">
        <v>0</v>
      </c>
      <c r="AS199" s="115"/>
      <c r="AT199" s="115"/>
      <c r="AU199" s="115">
        <v>1.25</v>
      </c>
      <c r="AV199" s="115"/>
      <c r="AW199" s="115"/>
      <c r="AX199" s="115">
        <v>1.25</v>
      </c>
      <c r="AY199" s="115"/>
      <c r="AZ199" s="115"/>
      <c r="BA199" s="115">
        <v>1.25</v>
      </c>
      <c r="BB199" s="115"/>
      <c r="BC199" s="115"/>
      <c r="BD199" s="115">
        <v>0</v>
      </c>
      <c r="BE199" s="115"/>
      <c r="BF199" s="115"/>
      <c r="BG199" s="115">
        <v>1.25</v>
      </c>
      <c r="BH199" s="115"/>
      <c r="BI199" s="115"/>
      <c r="BJ199" s="115">
        <v>0</v>
      </c>
      <c r="BK199" s="115"/>
      <c r="BL199" s="115"/>
    </row>
    <row r="200" spans="1:79" s="99" customFormat="1" ht="12.75" customHeight="1" x14ac:dyDescent="0.2">
      <c r="A200" s="89">
        <v>4</v>
      </c>
      <c r="B200" s="90"/>
      <c r="C200" s="90"/>
      <c r="D200" s="92" t="s">
        <v>301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4"/>
      <c r="W200" s="115">
        <v>0.5</v>
      </c>
      <c r="X200" s="115"/>
      <c r="Y200" s="115"/>
      <c r="Z200" s="115">
        <v>0.5</v>
      </c>
      <c r="AA200" s="115"/>
      <c r="AB200" s="115"/>
      <c r="AC200" s="115">
        <v>0</v>
      </c>
      <c r="AD200" s="115"/>
      <c r="AE200" s="115"/>
      <c r="AF200" s="115">
        <v>0</v>
      </c>
      <c r="AG200" s="115"/>
      <c r="AH200" s="115"/>
      <c r="AI200" s="115">
        <v>0.5</v>
      </c>
      <c r="AJ200" s="115"/>
      <c r="AK200" s="115"/>
      <c r="AL200" s="115">
        <v>0.5</v>
      </c>
      <c r="AM200" s="115"/>
      <c r="AN200" s="115"/>
      <c r="AO200" s="115">
        <v>0</v>
      </c>
      <c r="AP200" s="115"/>
      <c r="AQ200" s="115"/>
      <c r="AR200" s="115">
        <v>0</v>
      </c>
      <c r="AS200" s="115"/>
      <c r="AT200" s="115"/>
      <c r="AU200" s="115">
        <v>0.5</v>
      </c>
      <c r="AV200" s="115"/>
      <c r="AW200" s="115"/>
      <c r="AX200" s="115">
        <v>0.5</v>
      </c>
      <c r="AY200" s="115"/>
      <c r="AZ200" s="115"/>
      <c r="BA200" s="115">
        <v>0.5</v>
      </c>
      <c r="BB200" s="115"/>
      <c r="BC200" s="115"/>
      <c r="BD200" s="115">
        <v>0</v>
      </c>
      <c r="BE200" s="115"/>
      <c r="BF200" s="115"/>
      <c r="BG200" s="115">
        <v>0.5</v>
      </c>
      <c r="BH200" s="115"/>
      <c r="BI200" s="115"/>
      <c r="BJ200" s="115">
        <v>0</v>
      </c>
      <c r="BK200" s="115"/>
      <c r="BL200" s="115"/>
    </row>
    <row r="201" spans="1:79" s="6" customFormat="1" ht="12.75" customHeight="1" x14ac:dyDescent="0.2">
      <c r="A201" s="86">
        <v>5</v>
      </c>
      <c r="B201" s="87"/>
      <c r="C201" s="87"/>
      <c r="D201" s="100" t="s">
        <v>211</v>
      </c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2"/>
      <c r="W201" s="112">
        <v>36.5</v>
      </c>
      <c r="X201" s="112"/>
      <c r="Y201" s="112"/>
      <c r="Z201" s="112">
        <v>29</v>
      </c>
      <c r="AA201" s="112"/>
      <c r="AB201" s="112"/>
      <c r="AC201" s="112">
        <v>0</v>
      </c>
      <c r="AD201" s="112"/>
      <c r="AE201" s="112"/>
      <c r="AF201" s="112">
        <v>0</v>
      </c>
      <c r="AG201" s="112"/>
      <c r="AH201" s="112"/>
      <c r="AI201" s="112">
        <v>36.5</v>
      </c>
      <c r="AJ201" s="112"/>
      <c r="AK201" s="112"/>
      <c r="AL201" s="112">
        <v>33.5</v>
      </c>
      <c r="AM201" s="112"/>
      <c r="AN201" s="112"/>
      <c r="AO201" s="112">
        <v>0</v>
      </c>
      <c r="AP201" s="112"/>
      <c r="AQ201" s="112"/>
      <c r="AR201" s="112">
        <v>0</v>
      </c>
      <c r="AS201" s="112"/>
      <c r="AT201" s="112"/>
      <c r="AU201" s="112">
        <v>36.5</v>
      </c>
      <c r="AV201" s="112"/>
      <c r="AW201" s="112"/>
      <c r="AX201" s="112">
        <v>33.5</v>
      </c>
      <c r="AY201" s="112"/>
      <c r="AZ201" s="112"/>
      <c r="BA201" s="112">
        <v>36.5</v>
      </c>
      <c r="BB201" s="112"/>
      <c r="BC201" s="112"/>
      <c r="BD201" s="112">
        <v>0</v>
      </c>
      <c r="BE201" s="112"/>
      <c r="BF201" s="112"/>
      <c r="BG201" s="112">
        <v>36.5</v>
      </c>
      <c r="BH201" s="112"/>
      <c r="BI201" s="112"/>
      <c r="BJ201" s="112">
        <v>0</v>
      </c>
      <c r="BK201" s="112"/>
      <c r="BL201" s="112"/>
    </row>
    <row r="202" spans="1:79" s="99" customFormat="1" ht="25.5" customHeight="1" x14ac:dyDescent="0.2">
      <c r="A202" s="89">
        <v>6</v>
      </c>
      <c r="B202" s="90"/>
      <c r="C202" s="90"/>
      <c r="D202" s="92" t="s">
        <v>212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4"/>
      <c r="W202" s="115" t="s">
        <v>173</v>
      </c>
      <c r="X202" s="115"/>
      <c r="Y202" s="115"/>
      <c r="Z202" s="115" t="s">
        <v>173</v>
      </c>
      <c r="AA202" s="115"/>
      <c r="AB202" s="115"/>
      <c r="AC202" s="115"/>
      <c r="AD202" s="115"/>
      <c r="AE202" s="115"/>
      <c r="AF202" s="115"/>
      <c r="AG202" s="115"/>
      <c r="AH202" s="115"/>
      <c r="AI202" s="115" t="s">
        <v>173</v>
      </c>
      <c r="AJ202" s="115"/>
      <c r="AK202" s="115"/>
      <c r="AL202" s="115" t="s">
        <v>173</v>
      </c>
      <c r="AM202" s="115"/>
      <c r="AN202" s="115"/>
      <c r="AO202" s="115"/>
      <c r="AP202" s="115"/>
      <c r="AQ202" s="115"/>
      <c r="AR202" s="115"/>
      <c r="AS202" s="115"/>
      <c r="AT202" s="115"/>
      <c r="AU202" s="115" t="s">
        <v>173</v>
      </c>
      <c r="AV202" s="115"/>
      <c r="AW202" s="115"/>
      <c r="AX202" s="115"/>
      <c r="AY202" s="115"/>
      <c r="AZ202" s="115"/>
      <c r="BA202" s="115" t="s">
        <v>173</v>
      </c>
      <c r="BB202" s="115"/>
      <c r="BC202" s="115"/>
      <c r="BD202" s="115"/>
      <c r="BE202" s="115"/>
      <c r="BF202" s="115"/>
      <c r="BG202" s="115" t="s">
        <v>173</v>
      </c>
      <c r="BH202" s="115"/>
      <c r="BI202" s="115"/>
      <c r="BJ202" s="115"/>
      <c r="BK202" s="115"/>
      <c r="BL202" s="115"/>
    </row>
    <row r="205" spans="1:79" ht="14.25" customHeight="1" x14ac:dyDescent="0.2">
      <c r="A205" s="29" t="s">
        <v>153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</row>
    <row r="206" spans="1:79" ht="14.25" customHeight="1" x14ac:dyDescent="0.2">
      <c r="A206" s="29" t="s">
        <v>241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</row>
    <row r="207" spans="1:79" ht="15" customHeight="1" x14ac:dyDescent="0.2">
      <c r="A207" s="31" t="s">
        <v>224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</row>
    <row r="208" spans="1:79" ht="15" customHeight="1" x14ac:dyDescent="0.2">
      <c r="A208" s="27" t="s">
        <v>6</v>
      </c>
      <c r="B208" s="27"/>
      <c r="C208" s="27"/>
      <c r="D208" s="27"/>
      <c r="E208" s="27"/>
      <c r="F208" s="27"/>
      <c r="G208" s="27" t="s">
        <v>126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 t="s">
        <v>13</v>
      </c>
      <c r="U208" s="27"/>
      <c r="V208" s="27"/>
      <c r="W208" s="27"/>
      <c r="X208" s="27"/>
      <c r="Y208" s="27"/>
      <c r="Z208" s="27"/>
      <c r="AA208" s="36" t="s">
        <v>225</v>
      </c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  <c r="AO208" s="77"/>
      <c r="AP208" s="36" t="s">
        <v>228</v>
      </c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8"/>
      <c r="BE208" s="36" t="s">
        <v>235</v>
      </c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8"/>
    </row>
    <row r="209" spans="1:79" ht="32.1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 t="s">
        <v>4</v>
      </c>
      <c r="AB209" s="27"/>
      <c r="AC209" s="27"/>
      <c r="AD209" s="27"/>
      <c r="AE209" s="27"/>
      <c r="AF209" s="27" t="s">
        <v>3</v>
      </c>
      <c r="AG209" s="27"/>
      <c r="AH209" s="27"/>
      <c r="AI209" s="27"/>
      <c r="AJ209" s="27"/>
      <c r="AK209" s="27" t="s">
        <v>89</v>
      </c>
      <c r="AL209" s="27"/>
      <c r="AM209" s="27"/>
      <c r="AN209" s="27"/>
      <c r="AO209" s="27"/>
      <c r="AP209" s="27" t="s">
        <v>4</v>
      </c>
      <c r="AQ209" s="27"/>
      <c r="AR209" s="27"/>
      <c r="AS209" s="27"/>
      <c r="AT209" s="27"/>
      <c r="AU209" s="27" t="s">
        <v>3</v>
      </c>
      <c r="AV209" s="27"/>
      <c r="AW209" s="27"/>
      <c r="AX209" s="27"/>
      <c r="AY209" s="27"/>
      <c r="AZ209" s="27" t="s">
        <v>96</v>
      </c>
      <c r="BA209" s="27"/>
      <c r="BB209" s="27"/>
      <c r="BC209" s="27"/>
      <c r="BD209" s="27"/>
      <c r="BE209" s="27" t="s">
        <v>4</v>
      </c>
      <c r="BF209" s="27"/>
      <c r="BG209" s="27"/>
      <c r="BH209" s="27"/>
      <c r="BI209" s="27"/>
      <c r="BJ209" s="27" t="s">
        <v>3</v>
      </c>
      <c r="BK209" s="27"/>
      <c r="BL209" s="27"/>
      <c r="BM209" s="27"/>
      <c r="BN209" s="27"/>
      <c r="BO209" s="27" t="s">
        <v>127</v>
      </c>
      <c r="BP209" s="27"/>
      <c r="BQ209" s="27"/>
      <c r="BR209" s="27"/>
      <c r="BS209" s="27"/>
    </row>
    <row r="210" spans="1:79" ht="15" customHeight="1" x14ac:dyDescent="0.2">
      <c r="A210" s="27">
        <v>1</v>
      </c>
      <c r="B210" s="27"/>
      <c r="C210" s="27"/>
      <c r="D210" s="27"/>
      <c r="E210" s="27"/>
      <c r="F210" s="27"/>
      <c r="G210" s="27">
        <v>2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>
        <v>3</v>
      </c>
      <c r="U210" s="27"/>
      <c r="V210" s="27"/>
      <c r="W210" s="27"/>
      <c r="X210" s="27"/>
      <c r="Y210" s="27"/>
      <c r="Z210" s="27"/>
      <c r="AA210" s="27">
        <v>4</v>
      </c>
      <c r="AB210" s="27"/>
      <c r="AC210" s="27"/>
      <c r="AD210" s="27"/>
      <c r="AE210" s="27"/>
      <c r="AF210" s="27">
        <v>5</v>
      </c>
      <c r="AG210" s="27"/>
      <c r="AH210" s="27"/>
      <c r="AI210" s="27"/>
      <c r="AJ210" s="27"/>
      <c r="AK210" s="27">
        <v>6</v>
      </c>
      <c r="AL210" s="27"/>
      <c r="AM210" s="27"/>
      <c r="AN210" s="27"/>
      <c r="AO210" s="27"/>
      <c r="AP210" s="27">
        <v>7</v>
      </c>
      <c r="AQ210" s="27"/>
      <c r="AR210" s="27"/>
      <c r="AS210" s="27"/>
      <c r="AT210" s="27"/>
      <c r="AU210" s="27">
        <v>8</v>
      </c>
      <c r="AV210" s="27"/>
      <c r="AW210" s="27"/>
      <c r="AX210" s="27"/>
      <c r="AY210" s="27"/>
      <c r="AZ210" s="27">
        <v>9</v>
      </c>
      <c r="BA210" s="27"/>
      <c r="BB210" s="27"/>
      <c r="BC210" s="27"/>
      <c r="BD210" s="27"/>
      <c r="BE210" s="27">
        <v>10</v>
      </c>
      <c r="BF210" s="27"/>
      <c r="BG210" s="27"/>
      <c r="BH210" s="27"/>
      <c r="BI210" s="27"/>
      <c r="BJ210" s="27">
        <v>11</v>
      </c>
      <c r="BK210" s="27"/>
      <c r="BL210" s="27"/>
      <c r="BM210" s="27"/>
      <c r="BN210" s="27"/>
      <c r="BO210" s="27">
        <v>12</v>
      </c>
      <c r="BP210" s="27"/>
      <c r="BQ210" s="27"/>
      <c r="BR210" s="27"/>
      <c r="BS210" s="27"/>
    </row>
    <row r="211" spans="1:79" s="1" customFormat="1" ht="15" hidden="1" customHeight="1" x14ac:dyDescent="0.2">
      <c r="A211" s="26" t="s">
        <v>69</v>
      </c>
      <c r="B211" s="26"/>
      <c r="C211" s="26"/>
      <c r="D211" s="26"/>
      <c r="E211" s="26"/>
      <c r="F211" s="26"/>
      <c r="G211" s="61" t="s">
        <v>57</v>
      </c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 t="s">
        <v>79</v>
      </c>
      <c r="U211" s="61"/>
      <c r="V211" s="61"/>
      <c r="W211" s="61"/>
      <c r="X211" s="61"/>
      <c r="Y211" s="61"/>
      <c r="Z211" s="61"/>
      <c r="AA211" s="30" t="s">
        <v>65</v>
      </c>
      <c r="AB211" s="30"/>
      <c r="AC211" s="30"/>
      <c r="AD211" s="30"/>
      <c r="AE211" s="30"/>
      <c r="AF211" s="30" t="s">
        <v>66</v>
      </c>
      <c r="AG211" s="30"/>
      <c r="AH211" s="30"/>
      <c r="AI211" s="30"/>
      <c r="AJ211" s="30"/>
      <c r="AK211" s="50" t="s">
        <v>122</v>
      </c>
      <c r="AL211" s="50"/>
      <c r="AM211" s="50"/>
      <c r="AN211" s="50"/>
      <c r="AO211" s="50"/>
      <c r="AP211" s="30" t="s">
        <v>67</v>
      </c>
      <c r="AQ211" s="30"/>
      <c r="AR211" s="30"/>
      <c r="AS211" s="30"/>
      <c r="AT211" s="30"/>
      <c r="AU211" s="30" t="s">
        <v>68</v>
      </c>
      <c r="AV211" s="30"/>
      <c r="AW211" s="30"/>
      <c r="AX211" s="30"/>
      <c r="AY211" s="30"/>
      <c r="AZ211" s="50" t="s">
        <v>122</v>
      </c>
      <c r="BA211" s="50"/>
      <c r="BB211" s="50"/>
      <c r="BC211" s="50"/>
      <c r="BD211" s="50"/>
      <c r="BE211" s="30" t="s">
        <v>58</v>
      </c>
      <c r="BF211" s="30"/>
      <c r="BG211" s="30"/>
      <c r="BH211" s="30"/>
      <c r="BI211" s="30"/>
      <c r="BJ211" s="30" t="s">
        <v>59</v>
      </c>
      <c r="BK211" s="30"/>
      <c r="BL211" s="30"/>
      <c r="BM211" s="30"/>
      <c r="BN211" s="30"/>
      <c r="BO211" s="50" t="s">
        <v>122</v>
      </c>
      <c r="BP211" s="50"/>
      <c r="BQ211" s="50"/>
      <c r="BR211" s="50"/>
      <c r="BS211" s="50"/>
      <c r="CA211" s="1" t="s">
        <v>44</v>
      </c>
    </row>
    <row r="212" spans="1:79" s="6" customFormat="1" ht="12.75" customHeight="1" x14ac:dyDescent="0.2">
      <c r="A212" s="85"/>
      <c r="B212" s="85"/>
      <c r="C212" s="85"/>
      <c r="D212" s="85"/>
      <c r="E212" s="85"/>
      <c r="F212" s="85"/>
      <c r="G212" s="118" t="s">
        <v>147</v>
      </c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9"/>
      <c r="U212" s="119"/>
      <c r="V212" s="119"/>
      <c r="W212" s="119"/>
      <c r="X212" s="119"/>
      <c r="Y212" s="119"/>
      <c r="Z212" s="119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>
        <f>IF(ISNUMBER(AA212),AA212,0)+IF(ISNUMBER(AF212),AF212,0)</f>
        <v>0</v>
      </c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>
        <f>IF(ISNUMBER(AP212),AP212,0)+IF(ISNUMBER(AU212),AU212,0)</f>
        <v>0</v>
      </c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>
        <f>IF(ISNUMBER(BE212),BE212,0)+IF(ISNUMBER(BJ212),BJ212,0)</f>
        <v>0</v>
      </c>
      <c r="BP212" s="116"/>
      <c r="BQ212" s="116"/>
      <c r="BR212" s="116"/>
      <c r="BS212" s="116"/>
      <c r="CA212" s="6" t="s">
        <v>45</v>
      </c>
    </row>
    <row r="214" spans="1:79" ht="13.5" customHeight="1" x14ac:dyDescent="0.2">
      <c r="A214" s="29" t="s">
        <v>257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79" ht="15" customHeight="1" x14ac:dyDescent="0.2">
      <c r="A215" s="44" t="s">
        <v>224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</row>
    <row r="216" spans="1:79" ht="15" customHeight="1" x14ac:dyDescent="0.2">
      <c r="A216" s="27" t="s">
        <v>6</v>
      </c>
      <c r="B216" s="27"/>
      <c r="C216" s="27"/>
      <c r="D216" s="27"/>
      <c r="E216" s="27"/>
      <c r="F216" s="27"/>
      <c r="G216" s="27" t="s">
        <v>126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 t="s">
        <v>13</v>
      </c>
      <c r="U216" s="27"/>
      <c r="V216" s="27"/>
      <c r="W216" s="27"/>
      <c r="X216" s="27"/>
      <c r="Y216" s="27"/>
      <c r="Z216" s="27"/>
      <c r="AA216" s="36" t="s">
        <v>246</v>
      </c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7"/>
      <c r="AP216" s="36" t="s">
        <v>251</v>
      </c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8"/>
    </row>
    <row r="217" spans="1:79" ht="32.1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 t="s">
        <v>4</v>
      </c>
      <c r="AB217" s="27"/>
      <c r="AC217" s="27"/>
      <c r="AD217" s="27"/>
      <c r="AE217" s="27"/>
      <c r="AF217" s="27" t="s">
        <v>3</v>
      </c>
      <c r="AG217" s="27"/>
      <c r="AH217" s="27"/>
      <c r="AI217" s="27"/>
      <c r="AJ217" s="27"/>
      <c r="AK217" s="27" t="s">
        <v>89</v>
      </c>
      <c r="AL217" s="27"/>
      <c r="AM217" s="27"/>
      <c r="AN217" s="27"/>
      <c r="AO217" s="27"/>
      <c r="AP217" s="27" t="s">
        <v>4</v>
      </c>
      <c r="AQ217" s="27"/>
      <c r="AR217" s="27"/>
      <c r="AS217" s="27"/>
      <c r="AT217" s="27"/>
      <c r="AU217" s="27" t="s">
        <v>3</v>
      </c>
      <c r="AV217" s="27"/>
      <c r="AW217" s="27"/>
      <c r="AX217" s="27"/>
      <c r="AY217" s="27"/>
      <c r="AZ217" s="27" t="s">
        <v>96</v>
      </c>
      <c r="BA217" s="27"/>
      <c r="BB217" s="27"/>
      <c r="BC217" s="27"/>
      <c r="BD217" s="27"/>
    </row>
    <row r="218" spans="1:79" ht="15" customHeight="1" x14ac:dyDescent="0.2">
      <c r="A218" s="27">
        <v>1</v>
      </c>
      <c r="B218" s="27"/>
      <c r="C218" s="27"/>
      <c r="D218" s="27"/>
      <c r="E218" s="27"/>
      <c r="F218" s="27"/>
      <c r="G218" s="27">
        <v>2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>
        <v>3</v>
      </c>
      <c r="U218" s="27"/>
      <c r="V218" s="27"/>
      <c r="W218" s="27"/>
      <c r="X218" s="27"/>
      <c r="Y218" s="27"/>
      <c r="Z218" s="27"/>
      <c r="AA218" s="27">
        <v>4</v>
      </c>
      <c r="AB218" s="27"/>
      <c r="AC218" s="27"/>
      <c r="AD218" s="27"/>
      <c r="AE218" s="27"/>
      <c r="AF218" s="27">
        <v>5</v>
      </c>
      <c r="AG218" s="27"/>
      <c r="AH218" s="27"/>
      <c r="AI218" s="27"/>
      <c r="AJ218" s="27"/>
      <c r="AK218" s="27">
        <v>6</v>
      </c>
      <c r="AL218" s="27"/>
      <c r="AM218" s="27"/>
      <c r="AN218" s="27"/>
      <c r="AO218" s="27"/>
      <c r="AP218" s="27">
        <v>7</v>
      </c>
      <c r="AQ218" s="27"/>
      <c r="AR218" s="27"/>
      <c r="AS218" s="27"/>
      <c r="AT218" s="27"/>
      <c r="AU218" s="27">
        <v>8</v>
      </c>
      <c r="AV218" s="27"/>
      <c r="AW218" s="27"/>
      <c r="AX218" s="27"/>
      <c r="AY218" s="27"/>
      <c r="AZ218" s="27">
        <v>9</v>
      </c>
      <c r="BA218" s="27"/>
      <c r="BB218" s="27"/>
      <c r="BC218" s="27"/>
      <c r="BD218" s="27"/>
    </row>
    <row r="219" spans="1:79" s="1" customFormat="1" ht="12" hidden="1" customHeight="1" x14ac:dyDescent="0.2">
      <c r="A219" s="26" t="s">
        <v>69</v>
      </c>
      <c r="B219" s="26"/>
      <c r="C219" s="26"/>
      <c r="D219" s="26"/>
      <c r="E219" s="26"/>
      <c r="F219" s="26"/>
      <c r="G219" s="61" t="s">
        <v>57</v>
      </c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 t="s">
        <v>79</v>
      </c>
      <c r="U219" s="61"/>
      <c r="V219" s="61"/>
      <c r="W219" s="61"/>
      <c r="X219" s="61"/>
      <c r="Y219" s="61"/>
      <c r="Z219" s="61"/>
      <c r="AA219" s="30" t="s">
        <v>60</v>
      </c>
      <c r="AB219" s="30"/>
      <c r="AC219" s="30"/>
      <c r="AD219" s="30"/>
      <c r="AE219" s="30"/>
      <c r="AF219" s="30" t="s">
        <v>61</v>
      </c>
      <c r="AG219" s="30"/>
      <c r="AH219" s="30"/>
      <c r="AI219" s="30"/>
      <c r="AJ219" s="30"/>
      <c r="AK219" s="50" t="s">
        <v>122</v>
      </c>
      <c r="AL219" s="50"/>
      <c r="AM219" s="50"/>
      <c r="AN219" s="50"/>
      <c r="AO219" s="50"/>
      <c r="AP219" s="30" t="s">
        <v>62</v>
      </c>
      <c r="AQ219" s="30"/>
      <c r="AR219" s="30"/>
      <c r="AS219" s="30"/>
      <c r="AT219" s="30"/>
      <c r="AU219" s="30" t="s">
        <v>63</v>
      </c>
      <c r="AV219" s="30"/>
      <c r="AW219" s="30"/>
      <c r="AX219" s="30"/>
      <c r="AY219" s="30"/>
      <c r="AZ219" s="50" t="s">
        <v>122</v>
      </c>
      <c r="BA219" s="50"/>
      <c r="BB219" s="50"/>
      <c r="BC219" s="50"/>
      <c r="BD219" s="50"/>
      <c r="CA219" s="1" t="s">
        <v>46</v>
      </c>
    </row>
    <row r="220" spans="1:79" s="6" customFormat="1" x14ac:dyDescent="0.2">
      <c r="A220" s="85"/>
      <c r="B220" s="85"/>
      <c r="C220" s="85"/>
      <c r="D220" s="85"/>
      <c r="E220" s="85"/>
      <c r="F220" s="85"/>
      <c r="G220" s="118" t="s">
        <v>147</v>
      </c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9"/>
      <c r="U220" s="119"/>
      <c r="V220" s="119"/>
      <c r="W220" s="119"/>
      <c r="X220" s="119"/>
      <c r="Y220" s="119"/>
      <c r="Z220" s="119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>
        <f>IF(ISNUMBER(AA220),AA220,0)+IF(ISNUMBER(AF220),AF220,0)</f>
        <v>0</v>
      </c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>
        <f>IF(ISNUMBER(AP220),AP220,0)+IF(ISNUMBER(AU220),AU220,0)</f>
        <v>0</v>
      </c>
      <c r="BA220" s="116"/>
      <c r="BB220" s="116"/>
      <c r="BC220" s="116"/>
      <c r="BD220" s="116"/>
      <c r="CA220" s="6" t="s">
        <v>47</v>
      </c>
    </row>
    <row r="223" spans="1:79" ht="14.25" customHeight="1" x14ac:dyDescent="0.2">
      <c r="A223" s="29" t="s">
        <v>258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</row>
    <row r="224" spans="1:79" ht="15" customHeight="1" x14ac:dyDescent="0.2">
      <c r="A224" s="44" t="s">
        <v>224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</row>
    <row r="225" spans="1:79" ht="23.1" customHeight="1" x14ac:dyDescent="0.2">
      <c r="A225" s="27" t="s">
        <v>128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4" t="s">
        <v>129</v>
      </c>
      <c r="O225" s="55"/>
      <c r="P225" s="55"/>
      <c r="Q225" s="55"/>
      <c r="R225" s="55"/>
      <c r="S225" s="55"/>
      <c r="T225" s="55"/>
      <c r="U225" s="56"/>
      <c r="V225" s="54" t="s">
        <v>130</v>
      </c>
      <c r="W225" s="55"/>
      <c r="X225" s="55"/>
      <c r="Y225" s="55"/>
      <c r="Z225" s="56"/>
      <c r="AA225" s="27" t="s">
        <v>225</v>
      </c>
      <c r="AB225" s="27"/>
      <c r="AC225" s="27"/>
      <c r="AD225" s="27"/>
      <c r="AE225" s="27"/>
      <c r="AF225" s="27"/>
      <c r="AG225" s="27"/>
      <c r="AH225" s="27"/>
      <c r="AI225" s="27"/>
      <c r="AJ225" s="27" t="s">
        <v>228</v>
      </c>
      <c r="AK225" s="27"/>
      <c r="AL225" s="27"/>
      <c r="AM225" s="27"/>
      <c r="AN225" s="27"/>
      <c r="AO225" s="27"/>
      <c r="AP225" s="27"/>
      <c r="AQ225" s="27"/>
      <c r="AR225" s="27"/>
      <c r="AS225" s="27" t="s">
        <v>235</v>
      </c>
      <c r="AT225" s="27"/>
      <c r="AU225" s="27"/>
      <c r="AV225" s="27"/>
      <c r="AW225" s="27"/>
      <c r="AX225" s="27"/>
      <c r="AY225" s="27"/>
      <c r="AZ225" s="27"/>
      <c r="BA225" s="27"/>
      <c r="BB225" s="27" t="s">
        <v>246</v>
      </c>
      <c r="BC225" s="27"/>
      <c r="BD225" s="27"/>
      <c r="BE225" s="27"/>
      <c r="BF225" s="27"/>
      <c r="BG225" s="27"/>
      <c r="BH225" s="27"/>
      <c r="BI225" s="27"/>
      <c r="BJ225" s="27"/>
      <c r="BK225" s="27" t="s">
        <v>251</v>
      </c>
      <c r="BL225" s="27"/>
      <c r="BM225" s="27"/>
      <c r="BN225" s="27"/>
      <c r="BO225" s="27"/>
      <c r="BP225" s="27"/>
      <c r="BQ225" s="27"/>
      <c r="BR225" s="27"/>
      <c r="BS225" s="27"/>
    </row>
    <row r="226" spans="1:79" ht="95.25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57"/>
      <c r="O226" s="58"/>
      <c r="P226" s="58"/>
      <c r="Q226" s="58"/>
      <c r="R226" s="58"/>
      <c r="S226" s="58"/>
      <c r="T226" s="58"/>
      <c r="U226" s="59"/>
      <c r="V226" s="57"/>
      <c r="W226" s="58"/>
      <c r="X226" s="58"/>
      <c r="Y226" s="58"/>
      <c r="Z226" s="59"/>
      <c r="AA226" s="74" t="s">
        <v>133</v>
      </c>
      <c r="AB226" s="74"/>
      <c r="AC226" s="74"/>
      <c r="AD226" s="74"/>
      <c r="AE226" s="74"/>
      <c r="AF226" s="74" t="s">
        <v>134</v>
      </c>
      <c r="AG226" s="74"/>
      <c r="AH226" s="74"/>
      <c r="AI226" s="74"/>
      <c r="AJ226" s="74" t="s">
        <v>133</v>
      </c>
      <c r="AK226" s="74"/>
      <c r="AL226" s="74"/>
      <c r="AM226" s="74"/>
      <c r="AN226" s="74"/>
      <c r="AO226" s="74" t="s">
        <v>134</v>
      </c>
      <c r="AP226" s="74"/>
      <c r="AQ226" s="74"/>
      <c r="AR226" s="74"/>
      <c r="AS226" s="74" t="s">
        <v>133</v>
      </c>
      <c r="AT226" s="74"/>
      <c r="AU226" s="74"/>
      <c r="AV226" s="74"/>
      <c r="AW226" s="74"/>
      <c r="AX226" s="74" t="s">
        <v>134</v>
      </c>
      <c r="AY226" s="74"/>
      <c r="AZ226" s="74"/>
      <c r="BA226" s="74"/>
      <c r="BB226" s="74" t="s">
        <v>133</v>
      </c>
      <c r="BC226" s="74"/>
      <c r="BD226" s="74"/>
      <c r="BE226" s="74"/>
      <c r="BF226" s="74"/>
      <c r="BG226" s="74" t="s">
        <v>134</v>
      </c>
      <c r="BH226" s="74"/>
      <c r="BI226" s="74"/>
      <c r="BJ226" s="74"/>
      <c r="BK226" s="74" t="s">
        <v>133</v>
      </c>
      <c r="BL226" s="74"/>
      <c r="BM226" s="74"/>
      <c r="BN226" s="74"/>
      <c r="BO226" s="74"/>
      <c r="BP226" s="74" t="s">
        <v>134</v>
      </c>
      <c r="BQ226" s="74"/>
      <c r="BR226" s="74"/>
      <c r="BS226" s="74"/>
    </row>
    <row r="227" spans="1:79" ht="15" customHeight="1" x14ac:dyDescent="0.2">
      <c r="A227" s="27">
        <v>1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36">
        <v>2</v>
      </c>
      <c r="O227" s="37"/>
      <c r="P227" s="37"/>
      <c r="Q227" s="37"/>
      <c r="R227" s="37"/>
      <c r="S227" s="37"/>
      <c r="T227" s="37"/>
      <c r="U227" s="38"/>
      <c r="V227" s="27">
        <v>3</v>
      </c>
      <c r="W227" s="27"/>
      <c r="X227" s="27"/>
      <c r="Y227" s="27"/>
      <c r="Z227" s="27"/>
      <c r="AA227" s="27">
        <v>4</v>
      </c>
      <c r="AB227" s="27"/>
      <c r="AC227" s="27"/>
      <c r="AD227" s="27"/>
      <c r="AE227" s="27"/>
      <c r="AF227" s="27">
        <v>5</v>
      </c>
      <c r="AG227" s="27"/>
      <c r="AH227" s="27"/>
      <c r="AI227" s="27"/>
      <c r="AJ227" s="27">
        <v>6</v>
      </c>
      <c r="AK227" s="27"/>
      <c r="AL227" s="27"/>
      <c r="AM227" s="27"/>
      <c r="AN227" s="27"/>
      <c r="AO227" s="27">
        <v>7</v>
      </c>
      <c r="AP227" s="27"/>
      <c r="AQ227" s="27"/>
      <c r="AR227" s="27"/>
      <c r="AS227" s="27">
        <v>8</v>
      </c>
      <c r="AT227" s="27"/>
      <c r="AU227" s="27"/>
      <c r="AV227" s="27"/>
      <c r="AW227" s="27"/>
      <c r="AX227" s="27">
        <v>9</v>
      </c>
      <c r="AY227" s="27"/>
      <c r="AZ227" s="27"/>
      <c r="BA227" s="27"/>
      <c r="BB227" s="27">
        <v>10</v>
      </c>
      <c r="BC227" s="27"/>
      <c r="BD227" s="27"/>
      <c r="BE227" s="27"/>
      <c r="BF227" s="27"/>
      <c r="BG227" s="27">
        <v>11</v>
      </c>
      <c r="BH227" s="27"/>
      <c r="BI227" s="27"/>
      <c r="BJ227" s="27"/>
      <c r="BK227" s="27">
        <v>12</v>
      </c>
      <c r="BL227" s="27"/>
      <c r="BM227" s="27"/>
      <c r="BN227" s="27"/>
      <c r="BO227" s="27"/>
      <c r="BP227" s="27">
        <v>13</v>
      </c>
      <c r="BQ227" s="27"/>
      <c r="BR227" s="27"/>
      <c r="BS227" s="27"/>
    </row>
    <row r="228" spans="1:79" s="1" customFormat="1" ht="12" hidden="1" customHeight="1" x14ac:dyDescent="0.2">
      <c r="A228" s="61" t="s">
        <v>146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26" t="s">
        <v>131</v>
      </c>
      <c r="O228" s="26"/>
      <c r="P228" s="26"/>
      <c r="Q228" s="26"/>
      <c r="R228" s="26"/>
      <c r="S228" s="26"/>
      <c r="T228" s="26"/>
      <c r="U228" s="26"/>
      <c r="V228" s="26" t="s">
        <v>132</v>
      </c>
      <c r="W228" s="26"/>
      <c r="X228" s="26"/>
      <c r="Y228" s="26"/>
      <c r="Z228" s="26"/>
      <c r="AA228" s="30" t="s">
        <v>65</v>
      </c>
      <c r="AB228" s="30"/>
      <c r="AC228" s="30"/>
      <c r="AD228" s="30"/>
      <c r="AE228" s="30"/>
      <c r="AF228" s="30" t="s">
        <v>66</v>
      </c>
      <c r="AG228" s="30"/>
      <c r="AH228" s="30"/>
      <c r="AI228" s="30"/>
      <c r="AJ228" s="30" t="s">
        <v>67</v>
      </c>
      <c r="AK228" s="30"/>
      <c r="AL228" s="30"/>
      <c r="AM228" s="30"/>
      <c r="AN228" s="30"/>
      <c r="AO228" s="30" t="s">
        <v>68</v>
      </c>
      <c r="AP228" s="30"/>
      <c r="AQ228" s="30"/>
      <c r="AR228" s="30"/>
      <c r="AS228" s="30" t="s">
        <v>58</v>
      </c>
      <c r="AT228" s="30"/>
      <c r="AU228" s="30"/>
      <c r="AV228" s="30"/>
      <c r="AW228" s="30"/>
      <c r="AX228" s="30" t="s">
        <v>59</v>
      </c>
      <c r="AY228" s="30"/>
      <c r="AZ228" s="30"/>
      <c r="BA228" s="30"/>
      <c r="BB228" s="30" t="s">
        <v>60</v>
      </c>
      <c r="BC228" s="30"/>
      <c r="BD228" s="30"/>
      <c r="BE228" s="30"/>
      <c r="BF228" s="30"/>
      <c r="BG228" s="30" t="s">
        <v>61</v>
      </c>
      <c r="BH228" s="30"/>
      <c r="BI228" s="30"/>
      <c r="BJ228" s="30"/>
      <c r="BK228" s="30" t="s">
        <v>62</v>
      </c>
      <c r="BL228" s="30"/>
      <c r="BM228" s="30"/>
      <c r="BN228" s="30"/>
      <c r="BO228" s="30"/>
      <c r="BP228" s="30" t="s">
        <v>63</v>
      </c>
      <c r="BQ228" s="30"/>
      <c r="BR228" s="30"/>
      <c r="BS228" s="30"/>
      <c r="CA228" s="1" t="s">
        <v>48</v>
      </c>
    </row>
    <row r="229" spans="1:79" s="6" customFormat="1" ht="12.75" customHeight="1" x14ac:dyDescent="0.2">
      <c r="A229" s="118" t="s">
        <v>147</v>
      </c>
      <c r="B229" s="118"/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86"/>
      <c r="O229" s="87"/>
      <c r="P229" s="87"/>
      <c r="Q229" s="87"/>
      <c r="R229" s="87"/>
      <c r="S229" s="87"/>
      <c r="T229" s="87"/>
      <c r="U229" s="88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1"/>
      <c r="BQ229" s="122"/>
      <c r="BR229" s="122"/>
      <c r="BS229" s="123"/>
      <c r="CA229" s="6" t="s">
        <v>49</v>
      </c>
    </row>
    <row r="232" spans="1:79" ht="35.25" customHeight="1" x14ac:dyDescent="0.2">
      <c r="A232" s="29" t="s">
        <v>259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</row>
    <row r="233" spans="1:79" ht="15" x14ac:dyDescent="0.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  <c r="BG233" s="60"/>
      <c r="BH233" s="60"/>
      <c r="BI233" s="60"/>
      <c r="BJ233" s="60"/>
      <c r="BK233" s="60"/>
      <c r="BL233" s="60"/>
    </row>
    <row r="234" spans="1:79" ht="1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6" spans="1:79" ht="28.5" customHeight="1" x14ac:dyDescent="0.2">
      <c r="A236" s="34" t="s">
        <v>242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</row>
    <row r="237" spans="1:79" ht="14.25" customHeight="1" x14ac:dyDescent="0.2">
      <c r="A237" s="29" t="s">
        <v>226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31" t="s">
        <v>224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</row>
    <row r="239" spans="1:79" ht="42.95" customHeight="1" x14ac:dyDescent="0.2">
      <c r="A239" s="74" t="s">
        <v>135</v>
      </c>
      <c r="B239" s="74"/>
      <c r="C239" s="74"/>
      <c r="D239" s="74"/>
      <c r="E239" s="74"/>
      <c r="F239" s="74"/>
      <c r="G239" s="27" t="s">
        <v>19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15</v>
      </c>
      <c r="U239" s="27"/>
      <c r="V239" s="27"/>
      <c r="W239" s="27"/>
      <c r="X239" s="27"/>
      <c r="Y239" s="27"/>
      <c r="Z239" s="27" t="s">
        <v>14</v>
      </c>
      <c r="AA239" s="27"/>
      <c r="AB239" s="27"/>
      <c r="AC239" s="27"/>
      <c r="AD239" s="27"/>
      <c r="AE239" s="27" t="s">
        <v>136</v>
      </c>
      <c r="AF239" s="27"/>
      <c r="AG239" s="27"/>
      <c r="AH239" s="27"/>
      <c r="AI239" s="27"/>
      <c r="AJ239" s="27"/>
      <c r="AK239" s="27" t="s">
        <v>137</v>
      </c>
      <c r="AL239" s="27"/>
      <c r="AM239" s="27"/>
      <c r="AN239" s="27"/>
      <c r="AO239" s="27"/>
      <c r="AP239" s="27"/>
      <c r="AQ239" s="27" t="s">
        <v>138</v>
      </c>
      <c r="AR239" s="27"/>
      <c r="AS239" s="27"/>
      <c r="AT239" s="27"/>
      <c r="AU239" s="27"/>
      <c r="AV239" s="27"/>
      <c r="AW239" s="27" t="s">
        <v>98</v>
      </c>
      <c r="AX239" s="27"/>
      <c r="AY239" s="27"/>
      <c r="AZ239" s="27"/>
      <c r="BA239" s="27"/>
      <c r="BB239" s="27"/>
      <c r="BC239" s="27"/>
      <c r="BD239" s="27"/>
      <c r="BE239" s="27"/>
      <c r="BF239" s="27"/>
      <c r="BG239" s="27" t="s">
        <v>139</v>
      </c>
      <c r="BH239" s="27"/>
      <c r="BI239" s="27"/>
      <c r="BJ239" s="27"/>
      <c r="BK239" s="27"/>
      <c r="BL239" s="27"/>
    </row>
    <row r="240" spans="1:79" ht="39.950000000000003" customHeight="1" x14ac:dyDescent="0.2">
      <c r="A240" s="74"/>
      <c r="B240" s="74"/>
      <c r="C240" s="74"/>
      <c r="D240" s="74"/>
      <c r="E240" s="74"/>
      <c r="F240" s="74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 t="s">
        <v>17</v>
      </c>
      <c r="AX240" s="27"/>
      <c r="AY240" s="27"/>
      <c r="AZ240" s="27"/>
      <c r="BA240" s="27"/>
      <c r="BB240" s="27" t="s">
        <v>16</v>
      </c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>
        <v>2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>
        <v>3</v>
      </c>
      <c r="U241" s="27"/>
      <c r="V241" s="27"/>
      <c r="W241" s="27"/>
      <c r="X241" s="27"/>
      <c r="Y241" s="27"/>
      <c r="Z241" s="27">
        <v>4</v>
      </c>
      <c r="AA241" s="27"/>
      <c r="AB241" s="27"/>
      <c r="AC241" s="27"/>
      <c r="AD241" s="27"/>
      <c r="AE241" s="27">
        <v>5</v>
      </c>
      <c r="AF241" s="27"/>
      <c r="AG241" s="27"/>
      <c r="AH241" s="27"/>
      <c r="AI241" s="27"/>
      <c r="AJ241" s="27"/>
      <c r="AK241" s="27">
        <v>6</v>
      </c>
      <c r="AL241" s="27"/>
      <c r="AM241" s="27"/>
      <c r="AN241" s="27"/>
      <c r="AO241" s="27"/>
      <c r="AP241" s="27"/>
      <c r="AQ241" s="27">
        <v>7</v>
      </c>
      <c r="AR241" s="27"/>
      <c r="AS241" s="27"/>
      <c r="AT241" s="27"/>
      <c r="AU241" s="27"/>
      <c r="AV241" s="27"/>
      <c r="AW241" s="27">
        <v>8</v>
      </c>
      <c r="AX241" s="27"/>
      <c r="AY241" s="27"/>
      <c r="AZ241" s="27"/>
      <c r="BA241" s="27"/>
      <c r="BB241" s="27">
        <v>9</v>
      </c>
      <c r="BC241" s="27"/>
      <c r="BD241" s="27"/>
      <c r="BE241" s="27"/>
      <c r="BF241" s="27"/>
      <c r="BG241" s="27">
        <v>10</v>
      </c>
      <c r="BH241" s="27"/>
      <c r="BI241" s="27"/>
      <c r="BJ241" s="27"/>
      <c r="BK241" s="27"/>
      <c r="BL241" s="27"/>
    </row>
    <row r="242" spans="1:79" s="1" customFormat="1" ht="12" hidden="1" customHeight="1" x14ac:dyDescent="0.2">
      <c r="A242" s="26" t="s">
        <v>64</v>
      </c>
      <c r="B242" s="26"/>
      <c r="C242" s="26"/>
      <c r="D242" s="26"/>
      <c r="E242" s="26"/>
      <c r="F242" s="26"/>
      <c r="G242" s="61" t="s">
        <v>57</v>
      </c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30" t="s">
        <v>80</v>
      </c>
      <c r="U242" s="30"/>
      <c r="V242" s="30"/>
      <c r="W242" s="30"/>
      <c r="X242" s="30"/>
      <c r="Y242" s="30"/>
      <c r="Z242" s="30" t="s">
        <v>81</v>
      </c>
      <c r="AA242" s="30"/>
      <c r="AB242" s="30"/>
      <c r="AC242" s="30"/>
      <c r="AD242" s="30"/>
      <c r="AE242" s="30" t="s">
        <v>82</v>
      </c>
      <c r="AF242" s="30"/>
      <c r="AG242" s="30"/>
      <c r="AH242" s="30"/>
      <c r="AI242" s="30"/>
      <c r="AJ242" s="30"/>
      <c r="AK242" s="30" t="s">
        <v>83</v>
      </c>
      <c r="AL242" s="30"/>
      <c r="AM242" s="30"/>
      <c r="AN242" s="30"/>
      <c r="AO242" s="30"/>
      <c r="AP242" s="30"/>
      <c r="AQ242" s="78" t="s">
        <v>99</v>
      </c>
      <c r="AR242" s="30"/>
      <c r="AS242" s="30"/>
      <c r="AT242" s="30"/>
      <c r="AU242" s="30"/>
      <c r="AV242" s="30"/>
      <c r="AW242" s="30" t="s">
        <v>84</v>
      </c>
      <c r="AX242" s="30"/>
      <c r="AY242" s="30"/>
      <c r="AZ242" s="30"/>
      <c r="BA242" s="30"/>
      <c r="BB242" s="30" t="s">
        <v>85</v>
      </c>
      <c r="BC242" s="30"/>
      <c r="BD242" s="30"/>
      <c r="BE242" s="30"/>
      <c r="BF242" s="30"/>
      <c r="BG242" s="78" t="s">
        <v>100</v>
      </c>
      <c r="BH242" s="30"/>
      <c r="BI242" s="30"/>
      <c r="BJ242" s="30"/>
      <c r="BK242" s="30"/>
      <c r="BL242" s="30"/>
      <c r="CA242" s="1" t="s">
        <v>50</v>
      </c>
    </row>
    <row r="243" spans="1:79" s="99" customFormat="1" ht="12.75" customHeight="1" x14ac:dyDescent="0.2">
      <c r="A243" s="110">
        <v>2111</v>
      </c>
      <c r="B243" s="110"/>
      <c r="C243" s="110"/>
      <c r="D243" s="110"/>
      <c r="E243" s="110"/>
      <c r="F243" s="110"/>
      <c r="G243" s="92" t="s">
        <v>176</v>
      </c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4"/>
      <c r="T243" s="117">
        <v>2393526</v>
      </c>
      <c r="U243" s="117"/>
      <c r="V243" s="117"/>
      <c r="W243" s="117"/>
      <c r="X243" s="117"/>
      <c r="Y243" s="117"/>
      <c r="Z243" s="117">
        <v>2393520</v>
      </c>
      <c r="AA243" s="117"/>
      <c r="AB243" s="117"/>
      <c r="AC243" s="117"/>
      <c r="AD243" s="117"/>
      <c r="AE243" s="117">
        <v>0</v>
      </c>
      <c r="AF243" s="117"/>
      <c r="AG243" s="117"/>
      <c r="AH243" s="117"/>
      <c r="AI243" s="117"/>
      <c r="AJ243" s="117"/>
      <c r="AK243" s="117">
        <v>0</v>
      </c>
      <c r="AL243" s="117"/>
      <c r="AM243" s="117"/>
      <c r="AN243" s="117"/>
      <c r="AO243" s="117"/>
      <c r="AP243" s="117"/>
      <c r="AQ243" s="117">
        <f>IF(ISNUMBER(AK243),AK243,0)-IF(ISNUMBER(AE243),AE243,0)</f>
        <v>0</v>
      </c>
      <c r="AR243" s="117"/>
      <c r="AS243" s="117"/>
      <c r="AT243" s="117"/>
      <c r="AU243" s="117"/>
      <c r="AV243" s="117"/>
      <c r="AW243" s="117">
        <v>0</v>
      </c>
      <c r="AX243" s="117"/>
      <c r="AY243" s="117"/>
      <c r="AZ243" s="117"/>
      <c r="BA243" s="117"/>
      <c r="BB243" s="117">
        <v>0</v>
      </c>
      <c r="BC243" s="117"/>
      <c r="BD243" s="117"/>
      <c r="BE243" s="117"/>
      <c r="BF243" s="117"/>
      <c r="BG243" s="117">
        <f>IF(ISNUMBER(Z243),Z243,0)+IF(ISNUMBER(AK243),AK243,0)</f>
        <v>2393520</v>
      </c>
      <c r="BH243" s="117"/>
      <c r="BI243" s="117"/>
      <c r="BJ243" s="117"/>
      <c r="BK243" s="117"/>
      <c r="BL243" s="117"/>
      <c r="CA243" s="99" t="s">
        <v>51</v>
      </c>
    </row>
    <row r="244" spans="1:79" s="99" customFormat="1" ht="12.75" customHeight="1" x14ac:dyDescent="0.2">
      <c r="A244" s="110">
        <v>2120</v>
      </c>
      <c r="B244" s="110"/>
      <c r="C244" s="110"/>
      <c r="D244" s="110"/>
      <c r="E244" s="110"/>
      <c r="F244" s="110"/>
      <c r="G244" s="92" t="s">
        <v>177</v>
      </c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4"/>
      <c r="T244" s="117">
        <v>516283</v>
      </c>
      <c r="U244" s="117"/>
      <c r="V244" s="117"/>
      <c r="W244" s="117"/>
      <c r="X244" s="117"/>
      <c r="Y244" s="117"/>
      <c r="Z244" s="117">
        <v>516280</v>
      </c>
      <c r="AA244" s="117"/>
      <c r="AB244" s="117"/>
      <c r="AC244" s="117"/>
      <c r="AD244" s="117"/>
      <c r="AE244" s="117">
        <v>0</v>
      </c>
      <c r="AF244" s="117"/>
      <c r="AG244" s="117"/>
      <c r="AH244" s="117"/>
      <c r="AI244" s="117"/>
      <c r="AJ244" s="117"/>
      <c r="AK244" s="117">
        <v>0</v>
      </c>
      <c r="AL244" s="117"/>
      <c r="AM244" s="117"/>
      <c r="AN244" s="117"/>
      <c r="AO244" s="117"/>
      <c r="AP244" s="117"/>
      <c r="AQ244" s="117">
        <f>IF(ISNUMBER(AK244),AK244,0)-IF(ISNUMBER(AE244),AE244,0)</f>
        <v>0</v>
      </c>
      <c r="AR244" s="117"/>
      <c r="AS244" s="117"/>
      <c r="AT244" s="117"/>
      <c r="AU244" s="117"/>
      <c r="AV244" s="117"/>
      <c r="AW244" s="117">
        <v>0</v>
      </c>
      <c r="AX244" s="117"/>
      <c r="AY244" s="117"/>
      <c r="AZ244" s="117"/>
      <c r="BA244" s="117"/>
      <c r="BB244" s="117">
        <v>0</v>
      </c>
      <c r="BC244" s="117"/>
      <c r="BD244" s="117"/>
      <c r="BE244" s="117"/>
      <c r="BF244" s="117"/>
      <c r="BG244" s="117">
        <f>IF(ISNUMBER(Z244),Z244,0)+IF(ISNUMBER(AK244),AK244,0)</f>
        <v>516280</v>
      </c>
      <c r="BH244" s="117"/>
      <c r="BI244" s="117"/>
      <c r="BJ244" s="117"/>
      <c r="BK244" s="117"/>
      <c r="BL244" s="117"/>
    </row>
    <row r="245" spans="1:79" s="99" customFormat="1" ht="25.5" customHeight="1" x14ac:dyDescent="0.2">
      <c r="A245" s="110">
        <v>2210</v>
      </c>
      <c r="B245" s="110"/>
      <c r="C245" s="110"/>
      <c r="D245" s="110"/>
      <c r="E245" s="110"/>
      <c r="F245" s="110"/>
      <c r="G245" s="92" t="s">
        <v>178</v>
      </c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4"/>
      <c r="T245" s="117">
        <v>43469</v>
      </c>
      <c r="U245" s="117"/>
      <c r="V245" s="117"/>
      <c r="W245" s="117"/>
      <c r="X245" s="117"/>
      <c r="Y245" s="117"/>
      <c r="Z245" s="117">
        <v>43469</v>
      </c>
      <c r="AA245" s="117"/>
      <c r="AB245" s="117"/>
      <c r="AC245" s="117"/>
      <c r="AD245" s="117"/>
      <c r="AE245" s="117">
        <v>0</v>
      </c>
      <c r="AF245" s="117"/>
      <c r="AG245" s="117"/>
      <c r="AH245" s="117"/>
      <c r="AI245" s="117"/>
      <c r="AJ245" s="117"/>
      <c r="AK245" s="117">
        <v>0</v>
      </c>
      <c r="AL245" s="117"/>
      <c r="AM245" s="117"/>
      <c r="AN245" s="117"/>
      <c r="AO245" s="117"/>
      <c r="AP245" s="117"/>
      <c r="AQ245" s="117">
        <f>IF(ISNUMBER(AK245),AK245,0)-IF(ISNUMBER(AE245),AE245,0)</f>
        <v>0</v>
      </c>
      <c r="AR245" s="117"/>
      <c r="AS245" s="117"/>
      <c r="AT245" s="117"/>
      <c r="AU245" s="117"/>
      <c r="AV245" s="117"/>
      <c r="AW245" s="117">
        <v>0</v>
      </c>
      <c r="AX245" s="117"/>
      <c r="AY245" s="117"/>
      <c r="AZ245" s="117"/>
      <c r="BA245" s="117"/>
      <c r="BB245" s="117">
        <v>0</v>
      </c>
      <c r="BC245" s="117"/>
      <c r="BD245" s="117"/>
      <c r="BE245" s="117"/>
      <c r="BF245" s="117"/>
      <c r="BG245" s="117">
        <f>IF(ISNUMBER(Z245),Z245,0)+IF(ISNUMBER(AK245),AK245,0)</f>
        <v>43469</v>
      </c>
      <c r="BH245" s="117"/>
      <c r="BI245" s="117"/>
      <c r="BJ245" s="117"/>
      <c r="BK245" s="117"/>
      <c r="BL245" s="117"/>
    </row>
    <row r="246" spans="1:79" s="99" customFormat="1" ht="12.75" customHeight="1" x14ac:dyDescent="0.2">
      <c r="A246" s="110">
        <v>2240</v>
      </c>
      <c r="B246" s="110"/>
      <c r="C246" s="110"/>
      <c r="D246" s="110"/>
      <c r="E246" s="110"/>
      <c r="F246" s="110"/>
      <c r="G246" s="92" t="s">
        <v>179</v>
      </c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4"/>
      <c r="T246" s="117">
        <v>57806</v>
      </c>
      <c r="U246" s="117"/>
      <c r="V246" s="117"/>
      <c r="W246" s="117"/>
      <c r="X246" s="117"/>
      <c r="Y246" s="117"/>
      <c r="Z246" s="117">
        <v>57806</v>
      </c>
      <c r="AA246" s="117"/>
      <c r="AB246" s="117"/>
      <c r="AC246" s="117"/>
      <c r="AD246" s="117"/>
      <c r="AE246" s="117">
        <v>0</v>
      </c>
      <c r="AF246" s="117"/>
      <c r="AG246" s="117"/>
      <c r="AH246" s="117"/>
      <c r="AI246" s="117"/>
      <c r="AJ246" s="117"/>
      <c r="AK246" s="117">
        <v>0</v>
      </c>
      <c r="AL246" s="117"/>
      <c r="AM246" s="117"/>
      <c r="AN246" s="117"/>
      <c r="AO246" s="117"/>
      <c r="AP246" s="117"/>
      <c r="AQ246" s="117">
        <f>IF(ISNUMBER(AK246),AK246,0)-IF(ISNUMBER(AE246),AE246,0)</f>
        <v>0</v>
      </c>
      <c r="AR246" s="117"/>
      <c r="AS246" s="117"/>
      <c r="AT246" s="117"/>
      <c r="AU246" s="117"/>
      <c r="AV246" s="117"/>
      <c r="AW246" s="117">
        <v>0</v>
      </c>
      <c r="AX246" s="117"/>
      <c r="AY246" s="117"/>
      <c r="AZ246" s="117"/>
      <c r="BA246" s="117"/>
      <c r="BB246" s="117">
        <v>0</v>
      </c>
      <c r="BC246" s="117"/>
      <c r="BD246" s="117"/>
      <c r="BE246" s="117"/>
      <c r="BF246" s="117"/>
      <c r="BG246" s="117">
        <f>IF(ISNUMBER(Z246),Z246,0)+IF(ISNUMBER(AK246),AK246,0)</f>
        <v>57806</v>
      </c>
      <c r="BH246" s="117"/>
      <c r="BI246" s="117"/>
      <c r="BJ246" s="117"/>
      <c r="BK246" s="117"/>
      <c r="BL246" s="117"/>
    </row>
    <row r="247" spans="1:79" s="99" customFormat="1" ht="12.75" customHeight="1" x14ac:dyDescent="0.2">
      <c r="A247" s="110">
        <v>2250</v>
      </c>
      <c r="B247" s="110"/>
      <c r="C247" s="110"/>
      <c r="D247" s="110"/>
      <c r="E247" s="110"/>
      <c r="F247" s="110"/>
      <c r="G247" s="92" t="s">
        <v>180</v>
      </c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4"/>
      <c r="T247" s="117">
        <v>324</v>
      </c>
      <c r="U247" s="117"/>
      <c r="V247" s="117"/>
      <c r="W247" s="117"/>
      <c r="X247" s="117"/>
      <c r="Y247" s="117"/>
      <c r="Z247" s="117">
        <v>325</v>
      </c>
      <c r="AA247" s="117"/>
      <c r="AB247" s="117"/>
      <c r="AC247" s="117"/>
      <c r="AD247" s="117"/>
      <c r="AE247" s="117">
        <v>0</v>
      </c>
      <c r="AF247" s="117"/>
      <c r="AG247" s="117"/>
      <c r="AH247" s="117"/>
      <c r="AI247" s="117"/>
      <c r="AJ247" s="117"/>
      <c r="AK247" s="117">
        <v>0</v>
      </c>
      <c r="AL247" s="117"/>
      <c r="AM247" s="117"/>
      <c r="AN247" s="117"/>
      <c r="AO247" s="117"/>
      <c r="AP247" s="117"/>
      <c r="AQ247" s="117">
        <f>IF(ISNUMBER(AK247),AK247,0)-IF(ISNUMBER(AE247),AE247,0)</f>
        <v>0</v>
      </c>
      <c r="AR247" s="117"/>
      <c r="AS247" s="117"/>
      <c r="AT247" s="117"/>
      <c r="AU247" s="117"/>
      <c r="AV247" s="117"/>
      <c r="AW247" s="117">
        <v>0</v>
      </c>
      <c r="AX247" s="117"/>
      <c r="AY247" s="117"/>
      <c r="AZ247" s="117"/>
      <c r="BA247" s="117"/>
      <c r="BB247" s="117">
        <v>0</v>
      </c>
      <c r="BC247" s="117"/>
      <c r="BD247" s="117"/>
      <c r="BE247" s="117"/>
      <c r="BF247" s="117"/>
      <c r="BG247" s="117">
        <f>IF(ISNUMBER(Z247),Z247,0)+IF(ISNUMBER(AK247),AK247,0)</f>
        <v>325</v>
      </c>
      <c r="BH247" s="117"/>
      <c r="BI247" s="117"/>
      <c r="BJ247" s="117"/>
      <c r="BK247" s="117"/>
      <c r="BL247" s="117"/>
    </row>
    <row r="248" spans="1:79" s="99" customFormat="1" ht="12.75" customHeight="1" x14ac:dyDescent="0.2">
      <c r="A248" s="110">
        <v>2271</v>
      </c>
      <c r="B248" s="110"/>
      <c r="C248" s="110"/>
      <c r="D248" s="110"/>
      <c r="E248" s="110"/>
      <c r="F248" s="110"/>
      <c r="G248" s="92" t="s">
        <v>181</v>
      </c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4"/>
      <c r="T248" s="117">
        <v>14975</v>
      </c>
      <c r="U248" s="117"/>
      <c r="V248" s="117"/>
      <c r="W248" s="117"/>
      <c r="X248" s="117"/>
      <c r="Y248" s="117"/>
      <c r="Z248" s="117">
        <v>14975</v>
      </c>
      <c r="AA248" s="117"/>
      <c r="AB248" s="117"/>
      <c r="AC248" s="117"/>
      <c r="AD248" s="117"/>
      <c r="AE248" s="117">
        <v>0</v>
      </c>
      <c r="AF248" s="117"/>
      <c r="AG248" s="117"/>
      <c r="AH248" s="117"/>
      <c r="AI248" s="117"/>
      <c r="AJ248" s="117"/>
      <c r="AK248" s="117">
        <v>0</v>
      </c>
      <c r="AL248" s="117"/>
      <c r="AM248" s="117"/>
      <c r="AN248" s="117"/>
      <c r="AO248" s="117"/>
      <c r="AP248" s="117"/>
      <c r="AQ248" s="117">
        <f>IF(ISNUMBER(AK248),AK248,0)-IF(ISNUMBER(AE248),AE248,0)</f>
        <v>0</v>
      </c>
      <c r="AR248" s="117"/>
      <c r="AS248" s="117"/>
      <c r="AT248" s="117"/>
      <c r="AU248" s="117"/>
      <c r="AV248" s="117"/>
      <c r="AW248" s="117">
        <v>0</v>
      </c>
      <c r="AX248" s="117"/>
      <c r="AY248" s="117"/>
      <c r="AZ248" s="117"/>
      <c r="BA248" s="117"/>
      <c r="BB248" s="117">
        <v>0</v>
      </c>
      <c r="BC248" s="117"/>
      <c r="BD248" s="117"/>
      <c r="BE248" s="117"/>
      <c r="BF248" s="117"/>
      <c r="BG248" s="117">
        <f>IF(ISNUMBER(Z248),Z248,0)+IF(ISNUMBER(AK248),AK248,0)</f>
        <v>14975</v>
      </c>
      <c r="BH248" s="117"/>
      <c r="BI248" s="117"/>
      <c r="BJ248" s="117"/>
      <c r="BK248" s="117"/>
      <c r="BL248" s="117"/>
    </row>
    <row r="249" spans="1:79" s="99" customFormat="1" ht="25.5" customHeight="1" x14ac:dyDescent="0.2">
      <c r="A249" s="110">
        <v>2272</v>
      </c>
      <c r="B249" s="110"/>
      <c r="C249" s="110"/>
      <c r="D249" s="110"/>
      <c r="E249" s="110"/>
      <c r="F249" s="110"/>
      <c r="G249" s="92" t="s">
        <v>182</v>
      </c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4"/>
      <c r="T249" s="117">
        <v>1638</v>
      </c>
      <c r="U249" s="117"/>
      <c r="V249" s="117"/>
      <c r="W249" s="117"/>
      <c r="X249" s="117"/>
      <c r="Y249" s="117"/>
      <c r="Z249" s="117">
        <v>1637</v>
      </c>
      <c r="AA249" s="117"/>
      <c r="AB249" s="117"/>
      <c r="AC249" s="117"/>
      <c r="AD249" s="117"/>
      <c r="AE249" s="117">
        <v>0</v>
      </c>
      <c r="AF249" s="117"/>
      <c r="AG249" s="117"/>
      <c r="AH249" s="117"/>
      <c r="AI249" s="117"/>
      <c r="AJ249" s="117"/>
      <c r="AK249" s="117">
        <v>0</v>
      </c>
      <c r="AL249" s="117"/>
      <c r="AM249" s="117"/>
      <c r="AN249" s="117"/>
      <c r="AO249" s="117"/>
      <c r="AP249" s="117"/>
      <c r="AQ249" s="117">
        <f>IF(ISNUMBER(AK249),AK249,0)-IF(ISNUMBER(AE249),AE249,0)</f>
        <v>0</v>
      </c>
      <c r="AR249" s="117"/>
      <c r="AS249" s="117"/>
      <c r="AT249" s="117"/>
      <c r="AU249" s="117"/>
      <c r="AV249" s="117"/>
      <c r="AW249" s="117">
        <v>0</v>
      </c>
      <c r="AX249" s="117"/>
      <c r="AY249" s="117"/>
      <c r="AZ249" s="117"/>
      <c r="BA249" s="117"/>
      <c r="BB249" s="117">
        <v>0</v>
      </c>
      <c r="BC249" s="117"/>
      <c r="BD249" s="117"/>
      <c r="BE249" s="117"/>
      <c r="BF249" s="117"/>
      <c r="BG249" s="117">
        <f>IF(ISNUMBER(Z249),Z249,0)+IF(ISNUMBER(AK249),AK249,0)</f>
        <v>1637</v>
      </c>
      <c r="BH249" s="117"/>
      <c r="BI249" s="117"/>
      <c r="BJ249" s="117"/>
      <c r="BK249" s="117"/>
      <c r="BL249" s="117"/>
    </row>
    <row r="250" spans="1:79" s="99" customFormat="1" ht="12.75" customHeight="1" x14ac:dyDescent="0.2">
      <c r="A250" s="110">
        <v>2273</v>
      </c>
      <c r="B250" s="110"/>
      <c r="C250" s="110"/>
      <c r="D250" s="110"/>
      <c r="E250" s="110"/>
      <c r="F250" s="110"/>
      <c r="G250" s="92" t="s">
        <v>183</v>
      </c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4"/>
      <c r="T250" s="117">
        <v>4283</v>
      </c>
      <c r="U250" s="117"/>
      <c r="V250" s="117"/>
      <c r="W250" s="117"/>
      <c r="X250" s="117"/>
      <c r="Y250" s="117"/>
      <c r="Z250" s="117">
        <v>4283</v>
      </c>
      <c r="AA250" s="117"/>
      <c r="AB250" s="117"/>
      <c r="AC250" s="117"/>
      <c r="AD250" s="117"/>
      <c r="AE250" s="117">
        <v>0</v>
      </c>
      <c r="AF250" s="117"/>
      <c r="AG250" s="117"/>
      <c r="AH250" s="117"/>
      <c r="AI250" s="117"/>
      <c r="AJ250" s="117"/>
      <c r="AK250" s="117">
        <v>0</v>
      </c>
      <c r="AL250" s="117"/>
      <c r="AM250" s="117"/>
      <c r="AN250" s="117"/>
      <c r="AO250" s="117"/>
      <c r="AP250" s="117"/>
      <c r="AQ250" s="117">
        <f>IF(ISNUMBER(AK250),AK250,0)-IF(ISNUMBER(AE250),AE250,0)</f>
        <v>0</v>
      </c>
      <c r="AR250" s="117"/>
      <c r="AS250" s="117"/>
      <c r="AT250" s="117"/>
      <c r="AU250" s="117"/>
      <c r="AV250" s="117"/>
      <c r="AW250" s="117">
        <v>0</v>
      </c>
      <c r="AX250" s="117"/>
      <c r="AY250" s="117"/>
      <c r="AZ250" s="117"/>
      <c r="BA250" s="117"/>
      <c r="BB250" s="117">
        <v>0</v>
      </c>
      <c r="BC250" s="117"/>
      <c r="BD250" s="117"/>
      <c r="BE250" s="117"/>
      <c r="BF250" s="117"/>
      <c r="BG250" s="117">
        <f>IF(ISNUMBER(Z250),Z250,0)+IF(ISNUMBER(AK250),AK250,0)</f>
        <v>4283</v>
      </c>
      <c r="BH250" s="117"/>
      <c r="BI250" s="117"/>
      <c r="BJ250" s="117"/>
      <c r="BK250" s="117"/>
      <c r="BL250" s="117"/>
    </row>
    <row r="251" spans="1:79" s="99" customFormat="1" ht="25.5" customHeight="1" x14ac:dyDescent="0.2">
      <c r="A251" s="110">
        <v>2275</v>
      </c>
      <c r="B251" s="110"/>
      <c r="C251" s="110"/>
      <c r="D251" s="110"/>
      <c r="E251" s="110"/>
      <c r="F251" s="110"/>
      <c r="G251" s="92" t="s">
        <v>184</v>
      </c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4"/>
      <c r="T251" s="117">
        <v>723</v>
      </c>
      <c r="U251" s="117"/>
      <c r="V251" s="117"/>
      <c r="W251" s="117"/>
      <c r="X251" s="117"/>
      <c r="Y251" s="117"/>
      <c r="Z251" s="117">
        <v>723</v>
      </c>
      <c r="AA251" s="117"/>
      <c r="AB251" s="117"/>
      <c r="AC251" s="117"/>
      <c r="AD251" s="117"/>
      <c r="AE251" s="117">
        <v>0</v>
      </c>
      <c r="AF251" s="117"/>
      <c r="AG251" s="117"/>
      <c r="AH251" s="117"/>
      <c r="AI251" s="117"/>
      <c r="AJ251" s="117"/>
      <c r="AK251" s="117">
        <v>0</v>
      </c>
      <c r="AL251" s="117"/>
      <c r="AM251" s="117"/>
      <c r="AN251" s="117"/>
      <c r="AO251" s="117"/>
      <c r="AP251" s="117"/>
      <c r="AQ251" s="117">
        <f>IF(ISNUMBER(AK251),AK251,0)-IF(ISNUMBER(AE251),AE251,0)</f>
        <v>0</v>
      </c>
      <c r="AR251" s="117"/>
      <c r="AS251" s="117"/>
      <c r="AT251" s="117"/>
      <c r="AU251" s="117"/>
      <c r="AV251" s="117"/>
      <c r="AW251" s="117">
        <v>0</v>
      </c>
      <c r="AX251" s="117"/>
      <c r="AY251" s="117"/>
      <c r="AZ251" s="117"/>
      <c r="BA251" s="117"/>
      <c r="BB251" s="117">
        <v>0</v>
      </c>
      <c r="BC251" s="117"/>
      <c r="BD251" s="117"/>
      <c r="BE251" s="117"/>
      <c r="BF251" s="117"/>
      <c r="BG251" s="117">
        <f>IF(ISNUMBER(Z251),Z251,0)+IF(ISNUMBER(AK251),AK251,0)</f>
        <v>723</v>
      </c>
      <c r="BH251" s="117"/>
      <c r="BI251" s="117"/>
      <c r="BJ251" s="117"/>
      <c r="BK251" s="117"/>
      <c r="BL251" s="117"/>
    </row>
    <row r="252" spans="1:79" s="6" customFormat="1" ht="12.75" customHeight="1" x14ac:dyDescent="0.2">
      <c r="A252" s="85"/>
      <c r="B252" s="85"/>
      <c r="C252" s="85"/>
      <c r="D252" s="85"/>
      <c r="E252" s="85"/>
      <c r="F252" s="85"/>
      <c r="G252" s="100" t="s">
        <v>147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2"/>
      <c r="T252" s="116">
        <v>3033027</v>
      </c>
      <c r="U252" s="116"/>
      <c r="V252" s="116"/>
      <c r="W252" s="116"/>
      <c r="X252" s="116"/>
      <c r="Y252" s="116"/>
      <c r="Z252" s="116">
        <v>3033018</v>
      </c>
      <c r="AA252" s="116"/>
      <c r="AB252" s="116"/>
      <c r="AC252" s="116"/>
      <c r="AD252" s="116"/>
      <c r="AE252" s="116">
        <v>0</v>
      </c>
      <c r="AF252" s="116"/>
      <c r="AG252" s="116"/>
      <c r="AH252" s="116"/>
      <c r="AI252" s="116"/>
      <c r="AJ252" s="116"/>
      <c r="AK252" s="116">
        <v>0</v>
      </c>
      <c r="AL252" s="116"/>
      <c r="AM252" s="116"/>
      <c r="AN252" s="116"/>
      <c r="AO252" s="116"/>
      <c r="AP252" s="116"/>
      <c r="AQ252" s="116">
        <f>IF(ISNUMBER(AK252),AK252,0)-IF(ISNUMBER(AE252),AE252,0)</f>
        <v>0</v>
      </c>
      <c r="AR252" s="116"/>
      <c r="AS252" s="116"/>
      <c r="AT252" s="116"/>
      <c r="AU252" s="116"/>
      <c r="AV252" s="116"/>
      <c r="AW252" s="116">
        <v>0</v>
      </c>
      <c r="AX252" s="116"/>
      <c r="AY252" s="116"/>
      <c r="AZ252" s="116"/>
      <c r="BA252" s="116"/>
      <c r="BB252" s="116">
        <v>0</v>
      </c>
      <c r="BC252" s="116"/>
      <c r="BD252" s="116"/>
      <c r="BE252" s="116"/>
      <c r="BF252" s="116"/>
      <c r="BG252" s="116">
        <f>IF(ISNUMBER(Z252),Z252,0)+IF(ISNUMBER(AK252),AK252,0)</f>
        <v>3033018</v>
      </c>
      <c r="BH252" s="116"/>
      <c r="BI252" s="116"/>
      <c r="BJ252" s="116"/>
      <c r="BK252" s="116"/>
      <c r="BL252" s="116"/>
    </row>
    <row r="254" spans="1:79" ht="14.25" customHeight="1" x14ac:dyDescent="0.2">
      <c r="A254" s="29" t="s">
        <v>243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</row>
    <row r="255" spans="1:79" ht="15" customHeight="1" x14ac:dyDescent="0.2">
      <c r="A255" s="31" t="s">
        <v>224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</row>
    <row r="256" spans="1:79" ht="18" customHeight="1" x14ac:dyDescent="0.2">
      <c r="A256" s="27" t="s">
        <v>135</v>
      </c>
      <c r="B256" s="27"/>
      <c r="C256" s="27"/>
      <c r="D256" s="27"/>
      <c r="E256" s="27"/>
      <c r="F256" s="27"/>
      <c r="G256" s="27" t="s">
        <v>19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 t="s">
        <v>230</v>
      </c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 t="s">
        <v>240</v>
      </c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</row>
    <row r="257" spans="1:79" ht="42.95" customHeight="1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 t="s">
        <v>140</v>
      </c>
      <c r="R257" s="27"/>
      <c r="S257" s="27"/>
      <c r="T257" s="27"/>
      <c r="U257" s="27"/>
      <c r="V257" s="74" t="s">
        <v>141</v>
      </c>
      <c r="W257" s="74"/>
      <c r="X257" s="74"/>
      <c r="Y257" s="74"/>
      <c r="Z257" s="27" t="s">
        <v>142</v>
      </c>
      <c r="AA257" s="27"/>
      <c r="AB257" s="27"/>
      <c r="AC257" s="27"/>
      <c r="AD257" s="27"/>
      <c r="AE257" s="27"/>
      <c r="AF257" s="27"/>
      <c r="AG257" s="27"/>
      <c r="AH257" s="27"/>
      <c r="AI257" s="27"/>
      <c r="AJ257" s="27" t="s">
        <v>143</v>
      </c>
      <c r="AK257" s="27"/>
      <c r="AL257" s="27"/>
      <c r="AM257" s="27"/>
      <c r="AN257" s="27"/>
      <c r="AO257" s="27" t="s">
        <v>20</v>
      </c>
      <c r="AP257" s="27"/>
      <c r="AQ257" s="27"/>
      <c r="AR257" s="27"/>
      <c r="AS257" s="27"/>
      <c r="AT257" s="74" t="s">
        <v>144</v>
      </c>
      <c r="AU257" s="74"/>
      <c r="AV257" s="74"/>
      <c r="AW257" s="74"/>
      <c r="AX257" s="27" t="s">
        <v>142</v>
      </c>
      <c r="AY257" s="27"/>
      <c r="AZ257" s="27"/>
      <c r="BA257" s="27"/>
      <c r="BB257" s="27"/>
      <c r="BC257" s="27"/>
      <c r="BD257" s="27"/>
      <c r="BE257" s="27"/>
      <c r="BF257" s="27"/>
      <c r="BG257" s="27"/>
      <c r="BH257" s="27" t="s">
        <v>145</v>
      </c>
      <c r="BI257" s="27"/>
      <c r="BJ257" s="27"/>
      <c r="BK257" s="27"/>
      <c r="BL257" s="27"/>
    </row>
    <row r="258" spans="1:79" ht="63" customHeight="1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74"/>
      <c r="W258" s="74"/>
      <c r="X258" s="74"/>
      <c r="Y258" s="74"/>
      <c r="Z258" s="27" t="s">
        <v>17</v>
      </c>
      <c r="AA258" s="27"/>
      <c r="AB258" s="27"/>
      <c r="AC258" s="27"/>
      <c r="AD258" s="27"/>
      <c r="AE258" s="27" t="s">
        <v>16</v>
      </c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74"/>
      <c r="AU258" s="74"/>
      <c r="AV258" s="74"/>
      <c r="AW258" s="74"/>
      <c r="AX258" s="27" t="s">
        <v>17</v>
      </c>
      <c r="AY258" s="27"/>
      <c r="AZ258" s="27"/>
      <c r="BA258" s="27"/>
      <c r="BB258" s="27"/>
      <c r="BC258" s="27" t="s">
        <v>16</v>
      </c>
      <c r="BD258" s="27"/>
      <c r="BE258" s="27"/>
      <c r="BF258" s="27"/>
      <c r="BG258" s="27"/>
      <c r="BH258" s="27"/>
      <c r="BI258" s="27"/>
      <c r="BJ258" s="27"/>
      <c r="BK258" s="27"/>
      <c r="BL258" s="27"/>
    </row>
    <row r="259" spans="1:79" ht="15" customHeight="1" x14ac:dyDescent="0.2">
      <c r="A259" s="27">
        <v>1</v>
      </c>
      <c r="B259" s="27"/>
      <c r="C259" s="27"/>
      <c r="D259" s="27"/>
      <c r="E259" s="27"/>
      <c r="F259" s="27"/>
      <c r="G259" s="27">
        <v>2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>
        <v>3</v>
      </c>
      <c r="R259" s="27"/>
      <c r="S259" s="27"/>
      <c r="T259" s="27"/>
      <c r="U259" s="27"/>
      <c r="V259" s="27">
        <v>4</v>
      </c>
      <c r="W259" s="27"/>
      <c r="X259" s="27"/>
      <c r="Y259" s="27"/>
      <c r="Z259" s="27">
        <v>5</v>
      </c>
      <c r="AA259" s="27"/>
      <c r="AB259" s="27"/>
      <c r="AC259" s="27"/>
      <c r="AD259" s="27"/>
      <c r="AE259" s="27">
        <v>6</v>
      </c>
      <c r="AF259" s="27"/>
      <c r="AG259" s="27"/>
      <c r="AH259" s="27"/>
      <c r="AI259" s="27"/>
      <c r="AJ259" s="27">
        <v>7</v>
      </c>
      <c r="AK259" s="27"/>
      <c r="AL259" s="27"/>
      <c r="AM259" s="27"/>
      <c r="AN259" s="27"/>
      <c r="AO259" s="27">
        <v>8</v>
      </c>
      <c r="AP259" s="27"/>
      <c r="AQ259" s="27"/>
      <c r="AR259" s="27"/>
      <c r="AS259" s="27"/>
      <c r="AT259" s="27">
        <v>9</v>
      </c>
      <c r="AU259" s="27"/>
      <c r="AV259" s="27"/>
      <c r="AW259" s="27"/>
      <c r="AX259" s="27">
        <v>10</v>
      </c>
      <c r="AY259" s="27"/>
      <c r="AZ259" s="27"/>
      <c r="BA259" s="27"/>
      <c r="BB259" s="27"/>
      <c r="BC259" s="27">
        <v>11</v>
      </c>
      <c r="BD259" s="27"/>
      <c r="BE259" s="27"/>
      <c r="BF259" s="27"/>
      <c r="BG259" s="27"/>
      <c r="BH259" s="27">
        <v>12</v>
      </c>
      <c r="BI259" s="27"/>
      <c r="BJ259" s="27"/>
      <c r="BK259" s="27"/>
      <c r="BL259" s="27"/>
    </row>
    <row r="260" spans="1:79" s="1" customFormat="1" ht="12" hidden="1" customHeight="1" x14ac:dyDescent="0.2">
      <c r="A260" s="26" t="s">
        <v>64</v>
      </c>
      <c r="B260" s="26"/>
      <c r="C260" s="26"/>
      <c r="D260" s="26"/>
      <c r="E260" s="26"/>
      <c r="F260" s="26"/>
      <c r="G260" s="61" t="s">
        <v>57</v>
      </c>
      <c r="H260" s="61"/>
      <c r="I260" s="61"/>
      <c r="J260" s="61"/>
      <c r="K260" s="61"/>
      <c r="L260" s="61"/>
      <c r="M260" s="61"/>
      <c r="N260" s="61"/>
      <c r="O260" s="61"/>
      <c r="P260" s="61"/>
      <c r="Q260" s="30" t="s">
        <v>80</v>
      </c>
      <c r="R260" s="30"/>
      <c r="S260" s="30"/>
      <c r="T260" s="30"/>
      <c r="U260" s="30"/>
      <c r="V260" s="30" t="s">
        <v>81</v>
      </c>
      <c r="W260" s="30"/>
      <c r="X260" s="30"/>
      <c r="Y260" s="30"/>
      <c r="Z260" s="30" t="s">
        <v>82</v>
      </c>
      <c r="AA260" s="30"/>
      <c r="AB260" s="30"/>
      <c r="AC260" s="30"/>
      <c r="AD260" s="30"/>
      <c r="AE260" s="30" t="s">
        <v>83</v>
      </c>
      <c r="AF260" s="30"/>
      <c r="AG260" s="30"/>
      <c r="AH260" s="30"/>
      <c r="AI260" s="30"/>
      <c r="AJ260" s="78" t="s">
        <v>101</v>
      </c>
      <c r="AK260" s="30"/>
      <c r="AL260" s="30"/>
      <c r="AM260" s="30"/>
      <c r="AN260" s="30"/>
      <c r="AO260" s="30" t="s">
        <v>84</v>
      </c>
      <c r="AP260" s="30"/>
      <c r="AQ260" s="30"/>
      <c r="AR260" s="30"/>
      <c r="AS260" s="30"/>
      <c r="AT260" s="78" t="s">
        <v>102</v>
      </c>
      <c r="AU260" s="30"/>
      <c r="AV260" s="30"/>
      <c r="AW260" s="30"/>
      <c r="AX260" s="30" t="s">
        <v>85</v>
      </c>
      <c r="AY260" s="30"/>
      <c r="AZ260" s="30"/>
      <c r="BA260" s="30"/>
      <c r="BB260" s="30"/>
      <c r="BC260" s="30" t="s">
        <v>86</v>
      </c>
      <c r="BD260" s="30"/>
      <c r="BE260" s="30"/>
      <c r="BF260" s="30"/>
      <c r="BG260" s="30"/>
      <c r="BH260" s="78" t="s">
        <v>101</v>
      </c>
      <c r="BI260" s="30"/>
      <c r="BJ260" s="30"/>
      <c r="BK260" s="30"/>
      <c r="BL260" s="30"/>
      <c r="CA260" s="1" t="s">
        <v>52</v>
      </c>
    </row>
    <row r="261" spans="1:79" s="99" customFormat="1" ht="12.75" customHeight="1" x14ac:dyDescent="0.2">
      <c r="A261" s="110">
        <v>2111</v>
      </c>
      <c r="B261" s="110"/>
      <c r="C261" s="110"/>
      <c r="D261" s="110"/>
      <c r="E261" s="110"/>
      <c r="F261" s="110"/>
      <c r="G261" s="92" t="s">
        <v>176</v>
      </c>
      <c r="H261" s="93"/>
      <c r="I261" s="93"/>
      <c r="J261" s="93"/>
      <c r="K261" s="93"/>
      <c r="L261" s="93"/>
      <c r="M261" s="93"/>
      <c r="N261" s="93"/>
      <c r="O261" s="93"/>
      <c r="P261" s="94"/>
      <c r="Q261" s="117">
        <v>2843466</v>
      </c>
      <c r="R261" s="117"/>
      <c r="S261" s="117"/>
      <c r="T261" s="117"/>
      <c r="U261" s="117"/>
      <c r="V261" s="117">
        <v>0</v>
      </c>
      <c r="W261" s="117"/>
      <c r="X261" s="117"/>
      <c r="Y261" s="117"/>
      <c r="Z261" s="117">
        <v>0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>
        <f>IF(ISNUMBER(Q261),Q261,0)-IF(ISNUMBER(Z261),Z261,0)</f>
        <v>2843466</v>
      </c>
      <c r="AK261" s="117"/>
      <c r="AL261" s="117"/>
      <c r="AM261" s="117"/>
      <c r="AN261" s="117"/>
      <c r="AO261" s="117">
        <v>3111017</v>
      </c>
      <c r="AP261" s="117"/>
      <c r="AQ261" s="117"/>
      <c r="AR261" s="117"/>
      <c r="AS261" s="117"/>
      <c r="AT261" s="117">
        <f>IF(ISNUMBER(V261),V261,0)-IF(ISNUMBER(Z261),Z261,0)-IF(ISNUMBER(AE261),AE261,0)</f>
        <v>0</v>
      </c>
      <c r="AU261" s="117"/>
      <c r="AV261" s="117"/>
      <c r="AW261" s="117"/>
      <c r="AX261" s="117">
        <v>0</v>
      </c>
      <c r="AY261" s="117"/>
      <c r="AZ261" s="117"/>
      <c r="BA261" s="117"/>
      <c r="BB261" s="117"/>
      <c r="BC261" s="117">
        <v>0</v>
      </c>
      <c r="BD261" s="117"/>
      <c r="BE261" s="117"/>
      <c r="BF261" s="117"/>
      <c r="BG261" s="117"/>
      <c r="BH261" s="117">
        <f>IF(ISNUMBER(AO261),AO261,0)-IF(ISNUMBER(AX261),AX261,0)</f>
        <v>3111017</v>
      </c>
      <c r="BI261" s="117"/>
      <c r="BJ261" s="117"/>
      <c r="BK261" s="117"/>
      <c r="BL261" s="117"/>
      <c r="CA261" s="99" t="s">
        <v>53</v>
      </c>
    </row>
    <row r="262" spans="1:79" s="99" customFormat="1" ht="12.75" customHeight="1" x14ac:dyDescent="0.2">
      <c r="A262" s="110">
        <v>2120</v>
      </c>
      <c r="B262" s="110"/>
      <c r="C262" s="110"/>
      <c r="D262" s="110"/>
      <c r="E262" s="110"/>
      <c r="F262" s="110"/>
      <c r="G262" s="92" t="s">
        <v>177</v>
      </c>
      <c r="H262" s="93"/>
      <c r="I262" s="93"/>
      <c r="J262" s="93"/>
      <c r="K262" s="93"/>
      <c r="L262" s="93"/>
      <c r="M262" s="93"/>
      <c r="N262" s="93"/>
      <c r="O262" s="93"/>
      <c r="P262" s="94"/>
      <c r="Q262" s="117">
        <v>625563</v>
      </c>
      <c r="R262" s="117"/>
      <c r="S262" s="117"/>
      <c r="T262" s="117"/>
      <c r="U262" s="117"/>
      <c r="V262" s="117">
        <v>0</v>
      </c>
      <c r="W262" s="117"/>
      <c r="X262" s="117"/>
      <c r="Y262" s="117"/>
      <c r="Z262" s="117">
        <v>0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>
        <f>IF(ISNUMBER(Q262),Q262,0)-IF(ISNUMBER(Z262),Z262,0)</f>
        <v>625563</v>
      </c>
      <c r="AK262" s="117"/>
      <c r="AL262" s="117"/>
      <c r="AM262" s="117"/>
      <c r="AN262" s="117"/>
      <c r="AO262" s="117">
        <v>684424</v>
      </c>
      <c r="AP262" s="117"/>
      <c r="AQ262" s="117"/>
      <c r="AR262" s="117"/>
      <c r="AS262" s="117"/>
      <c r="AT262" s="117">
        <f>IF(ISNUMBER(V262),V262,0)-IF(ISNUMBER(Z262),Z262,0)-IF(ISNUMBER(AE262),AE262,0)</f>
        <v>0</v>
      </c>
      <c r="AU262" s="117"/>
      <c r="AV262" s="117"/>
      <c r="AW262" s="117"/>
      <c r="AX262" s="117">
        <v>0</v>
      </c>
      <c r="AY262" s="117"/>
      <c r="AZ262" s="117"/>
      <c r="BA262" s="117"/>
      <c r="BB262" s="117"/>
      <c r="BC262" s="117">
        <v>0</v>
      </c>
      <c r="BD262" s="117"/>
      <c r="BE262" s="117"/>
      <c r="BF262" s="117"/>
      <c r="BG262" s="117"/>
      <c r="BH262" s="117">
        <f>IF(ISNUMBER(AO262),AO262,0)-IF(ISNUMBER(AX262),AX262,0)</f>
        <v>684424</v>
      </c>
      <c r="BI262" s="117"/>
      <c r="BJ262" s="117"/>
      <c r="BK262" s="117"/>
      <c r="BL262" s="117"/>
    </row>
    <row r="263" spans="1:79" s="99" customFormat="1" ht="25.5" customHeight="1" x14ac:dyDescent="0.2">
      <c r="A263" s="110">
        <v>2210</v>
      </c>
      <c r="B263" s="110"/>
      <c r="C263" s="110"/>
      <c r="D263" s="110"/>
      <c r="E263" s="110"/>
      <c r="F263" s="110"/>
      <c r="G263" s="92" t="s">
        <v>178</v>
      </c>
      <c r="H263" s="93"/>
      <c r="I263" s="93"/>
      <c r="J263" s="93"/>
      <c r="K263" s="93"/>
      <c r="L263" s="93"/>
      <c r="M263" s="93"/>
      <c r="N263" s="93"/>
      <c r="O263" s="93"/>
      <c r="P263" s="94"/>
      <c r="Q263" s="117">
        <v>24432</v>
      </c>
      <c r="R263" s="117"/>
      <c r="S263" s="117"/>
      <c r="T263" s="117"/>
      <c r="U263" s="117"/>
      <c r="V263" s="117">
        <v>0</v>
      </c>
      <c r="W263" s="117"/>
      <c r="X263" s="117"/>
      <c r="Y263" s="117"/>
      <c r="Z263" s="117">
        <v>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>
        <f>IF(ISNUMBER(Q263),Q263,0)-IF(ISNUMBER(Z263),Z263,0)</f>
        <v>24432</v>
      </c>
      <c r="AK263" s="117"/>
      <c r="AL263" s="117"/>
      <c r="AM263" s="117"/>
      <c r="AN263" s="117"/>
      <c r="AO263" s="117">
        <v>25947</v>
      </c>
      <c r="AP263" s="117"/>
      <c r="AQ263" s="117"/>
      <c r="AR263" s="117"/>
      <c r="AS263" s="117"/>
      <c r="AT263" s="117">
        <f>IF(ISNUMBER(V263),V263,0)-IF(ISNUMBER(Z263),Z263,0)-IF(ISNUMBER(AE263),AE263,0)</f>
        <v>0</v>
      </c>
      <c r="AU263" s="117"/>
      <c r="AV263" s="117"/>
      <c r="AW263" s="117"/>
      <c r="AX263" s="117">
        <v>0</v>
      </c>
      <c r="AY263" s="117"/>
      <c r="AZ263" s="117"/>
      <c r="BA263" s="117"/>
      <c r="BB263" s="117"/>
      <c r="BC263" s="117">
        <v>0</v>
      </c>
      <c r="BD263" s="117"/>
      <c r="BE263" s="117"/>
      <c r="BF263" s="117"/>
      <c r="BG263" s="117"/>
      <c r="BH263" s="117">
        <f>IF(ISNUMBER(AO263),AO263,0)-IF(ISNUMBER(AX263),AX263,0)</f>
        <v>25947</v>
      </c>
      <c r="BI263" s="117"/>
      <c r="BJ263" s="117"/>
      <c r="BK263" s="117"/>
      <c r="BL263" s="117"/>
    </row>
    <row r="264" spans="1:79" s="99" customFormat="1" ht="25.5" customHeight="1" x14ac:dyDescent="0.2">
      <c r="A264" s="110">
        <v>2240</v>
      </c>
      <c r="B264" s="110"/>
      <c r="C264" s="110"/>
      <c r="D264" s="110"/>
      <c r="E264" s="110"/>
      <c r="F264" s="110"/>
      <c r="G264" s="92" t="s">
        <v>179</v>
      </c>
      <c r="H264" s="93"/>
      <c r="I264" s="93"/>
      <c r="J264" s="93"/>
      <c r="K264" s="93"/>
      <c r="L264" s="93"/>
      <c r="M264" s="93"/>
      <c r="N264" s="93"/>
      <c r="O264" s="93"/>
      <c r="P264" s="94"/>
      <c r="Q264" s="117">
        <v>85895</v>
      </c>
      <c r="R264" s="117"/>
      <c r="S264" s="117"/>
      <c r="T264" s="117"/>
      <c r="U264" s="117"/>
      <c r="V264" s="117">
        <v>0</v>
      </c>
      <c r="W264" s="117"/>
      <c r="X264" s="117"/>
      <c r="Y264" s="117"/>
      <c r="Z264" s="117">
        <v>0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>
        <f>IF(ISNUMBER(Q264),Q264,0)-IF(ISNUMBER(Z264),Z264,0)</f>
        <v>85895</v>
      </c>
      <c r="AK264" s="117"/>
      <c r="AL264" s="117"/>
      <c r="AM264" s="117"/>
      <c r="AN264" s="117"/>
      <c r="AO264" s="117">
        <v>88316</v>
      </c>
      <c r="AP264" s="117"/>
      <c r="AQ264" s="117"/>
      <c r="AR264" s="117"/>
      <c r="AS264" s="117"/>
      <c r="AT264" s="117">
        <f>IF(ISNUMBER(V264),V264,0)-IF(ISNUMBER(Z264),Z264,0)-IF(ISNUMBER(AE264),AE264,0)</f>
        <v>0</v>
      </c>
      <c r="AU264" s="117"/>
      <c r="AV264" s="117"/>
      <c r="AW264" s="117"/>
      <c r="AX264" s="117">
        <v>0</v>
      </c>
      <c r="AY264" s="117"/>
      <c r="AZ264" s="117"/>
      <c r="BA264" s="117"/>
      <c r="BB264" s="117"/>
      <c r="BC264" s="117">
        <v>0</v>
      </c>
      <c r="BD264" s="117"/>
      <c r="BE264" s="117"/>
      <c r="BF264" s="117"/>
      <c r="BG264" s="117"/>
      <c r="BH264" s="117">
        <f>IF(ISNUMBER(AO264),AO264,0)-IF(ISNUMBER(AX264),AX264,0)</f>
        <v>88316</v>
      </c>
      <c r="BI264" s="117"/>
      <c r="BJ264" s="117"/>
      <c r="BK264" s="117"/>
      <c r="BL264" s="117"/>
    </row>
    <row r="265" spans="1:79" s="99" customFormat="1" ht="12.75" customHeight="1" x14ac:dyDescent="0.2">
      <c r="A265" s="110">
        <v>2250</v>
      </c>
      <c r="B265" s="110"/>
      <c r="C265" s="110"/>
      <c r="D265" s="110"/>
      <c r="E265" s="110"/>
      <c r="F265" s="110"/>
      <c r="G265" s="92" t="s">
        <v>180</v>
      </c>
      <c r="H265" s="93"/>
      <c r="I265" s="93"/>
      <c r="J265" s="93"/>
      <c r="K265" s="93"/>
      <c r="L265" s="93"/>
      <c r="M265" s="93"/>
      <c r="N265" s="93"/>
      <c r="O265" s="93"/>
      <c r="P265" s="94"/>
      <c r="Q265" s="117">
        <v>3610</v>
      </c>
      <c r="R265" s="117"/>
      <c r="S265" s="117"/>
      <c r="T265" s="117"/>
      <c r="U265" s="117"/>
      <c r="V265" s="117">
        <v>0</v>
      </c>
      <c r="W265" s="117"/>
      <c r="X265" s="117"/>
      <c r="Y265" s="117"/>
      <c r="Z265" s="117">
        <v>0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>
        <f>IF(ISNUMBER(Q265),Q265,0)-IF(ISNUMBER(Z265),Z265,0)</f>
        <v>3610</v>
      </c>
      <c r="AK265" s="117"/>
      <c r="AL265" s="117"/>
      <c r="AM265" s="117"/>
      <c r="AN265" s="117"/>
      <c r="AO265" s="117">
        <v>4248</v>
      </c>
      <c r="AP265" s="117"/>
      <c r="AQ265" s="117"/>
      <c r="AR265" s="117"/>
      <c r="AS265" s="117"/>
      <c r="AT265" s="117">
        <f>IF(ISNUMBER(V265),V265,0)-IF(ISNUMBER(Z265),Z265,0)-IF(ISNUMBER(AE265),AE265,0)</f>
        <v>0</v>
      </c>
      <c r="AU265" s="117"/>
      <c r="AV265" s="117"/>
      <c r="AW265" s="117"/>
      <c r="AX265" s="117">
        <v>0</v>
      </c>
      <c r="AY265" s="117"/>
      <c r="AZ265" s="117"/>
      <c r="BA265" s="117"/>
      <c r="BB265" s="117"/>
      <c r="BC265" s="117">
        <v>0</v>
      </c>
      <c r="BD265" s="117"/>
      <c r="BE265" s="117"/>
      <c r="BF265" s="117"/>
      <c r="BG265" s="117"/>
      <c r="BH265" s="117">
        <f>IF(ISNUMBER(AO265),AO265,0)-IF(ISNUMBER(AX265),AX265,0)</f>
        <v>4248</v>
      </c>
      <c r="BI265" s="117"/>
      <c r="BJ265" s="117"/>
      <c r="BK265" s="117"/>
      <c r="BL265" s="117"/>
    </row>
    <row r="266" spans="1:79" s="99" customFormat="1" ht="12.75" customHeight="1" x14ac:dyDescent="0.2">
      <c r="A266" s="110">
        <v>2271</v>
      </c>
      <c r="B266" s="110"/>
      <c r="C266" s="110"/>
      <c r="D266" s="110"/>
      <c r="E266" s="110"/>
      <c r="F266" s="110"/>
      <c r="G266" s="92" t="s">
        <v>181</v>
      </c>
      <c r="H266" s="93"/>
      <c r="I266" s="93"/>
      <c r="J266" s="93"/>
      <c r="K266" s="93"/>
      <c r="L266" s="93"/>
      <c r="M266" s="93"/>
      <c r="N266" s="93"/>
      <c r="O266" s="93"/>
      <c r="P266" s="94"/>
      <c r="Q266" s="117">
        <v>16443</v>
      </c>
      <c r="R266" s="117"/>
      <c r="S266" s="117"/>
      <c r="T266" s="117"/>
      <c r="U266" s="117"/>
      <c r="V266" s="117">
        <v>0</v>
      </c>
      <c r="W266" s="117"/>
      <c r="X266" s="117"/>
      <c r="Y266" s="117"/>
      <c r="Z266" s="117">
        <v>0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>
        <f>IF(ISNUMBER(Q266),Q266,0)-IF(ISNUMBER(Z266),Z266,0)</f>
        <v>16443</v>
      </c>
      <c r="AK266" s="117"/>
      <c r="AL266" s="117"/>
      <c r="AM266" s="117"/>
      <c r="AN266" s="117"/>
      <c r="AO266" s="117">
        <v>19551</v>
      </c>
      <c r="AP266" s="117"/>
      <c r="AQ266" s="117"/>
      <c r="AR266" s="117"/>
      <c r="AS266" s="117"/>
      <c r="AT266" s="117">
        <f>IF(ISNUMBER(V266),V266,0)-IF(ISNUMBER(Z266),Z266,0)-IF(ISNUMBER(AE266),AE266,0)</f>
        <v>0</v>
      </c>
      <c r="AU266" s="117"/>
      <c r="AV266" s="117"/>
      <c r="AW266" s="117"/>
      <c r="AX266" s="117">
        <v>0</v>
      </c>
      <c r="AY266" s="117"/>
      <c r="AZ266" s="117"/>
      <c r="BA266" s="117"/>
      <c r="BB266" s="117"/>
      <c r="BC266" s="117">
        <v>0</v>
      </c>
      <c r="BD266" s="117"/>
      <c r="BE266" s="117"/>
      <c r="BF266" s="117"/>
      <c r="BG266" s="117"/>
      <c r="BH266" s="117">
        <f>IF(ISNUMBER(AO266),AO266,0)-IF(ISNUMBER(AX266),AX266,0)</f>
        <v>19551</v>
      </c>
      <c r="BI266" s="117"/>
      <c r="BJ266" s="117"/>
      <c r="BK266" s="117"/>
      <c r="BL266" s="117"/>
    </row>
    <row r="267" spans="1:79" s="99" customFormat="1" ht="25.5" customHeight="1" x14ac:dyDescent="0.2">
      <c r="A267" s="110">
        <v>2272</v>
      </c>
      <c r="B267" s="110"/>
      <c r="C267" s="110"/>
      <c r="D267" s="110"/>
      <c r="E267" s="110"/>
      <c r="F267" s="110"/>
      <c r="G267" s="92" t="s">
        <v>182</v>
      </c>
      <c r="H267" s="93"/>
      <c r="I267" s="93"/>
      <c r="J267" s="93"/>
      <c r="K267" s="93"/>
      <c r="L267" s="93"/>
      <c r="M267" s="93"/>
      <c r="N267" s="93"/>
      <c r="O267" s="93"/>
      <c r="P267" s="94"/>
      <c r="Q267" s="117">
        <v>1178</v>
      </c>
      <c r="R267" s="117"/>
      <c r="S267" s="117"/>
      <c r="T267" s="117"/>
      <c r="U267" s="117"/>
      <c r="V267" s="117">
        <v>0</v>
      </c>
      <c r="W267" s="117"/>
      <c r="X267" s="117"/>
      <c r="Y267" s="117"/>
      <c r="Z267" s="117">
        <v>0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>
        <f>IF(ISNUMBER(Q267),Q267,0)-IF(ISNUMBER(Z267),Z267,0)</f>
        <v>1178</v>
      </c>
      <c r="AK267" s="117"/>
      <c r="AL267" s="117"/>
      <c r="AM267" s="117"/>
      <c r="AN267" s="117"/>
      <c r="AO267" s="117">
        <v>995</v>
      </c>
      <c r="AP267" s="117"/>
      <c r="AQ267" s="117"/>
      <c r="AR267" s="117"/>
      <c r="AS267" s="117"/>
      <c r="AT267" s="117">
        <f>IF(ISNUMBER(V267),V267,0)-IF(ISNUMBER(Z267),Z267,0)-IF(ISNUMBER(AE267),AE267,0)</f>
        <v>0</v>
      </c>
      <c r="AU267" s="117"/>
      <c r="AV267" s="117"/>
      <c r="AW267" s="117"/>
      <c r="AX267" s="117">
        <v>0</v>
      </c>
      <c r="AY267" s="117"/>
      <c r="AZ267" s="117"/>
      <c r="BA267" s="117"/>
      <c r="BB267" s="117"/>
      <c r="BC267" s="117">
        <v>0</v>
      </c>
      <c r="BD267" s="117"/>
      <c r="BE267" s="117"/>
      <c r="BF267" s="117"/>
      <c r="BG267" s="117"/>
      <c r="BH267" s="117">
        <f>IF(ISNUMBER(AO267),AO267,0)-IF(ISNUMBER(AX267),AX267,0)</f>
        <v>995</v>
      </c>
      <c r="BI267" s="117"/>
      <c r="BJ267" s="117"/>
      <c r="BK267" s="117"/>
      <c r="BL267" s="117"/>
    </row>
    <row r="268" spans="1:79" s="99" customFormat="1" ht="12.75" customHeight="1" x14ac:dyDescent="0.2">
      <c r="A268" s="110">
        <v>2273</v>
      </c>
      <c r="B268" s="110"/>
      <c r="C268" s="110"/>
      <c r="D268" s="110"/>
      <c r="E268" s="110"/>
      <c r="F268" s="110"/>
      <c r="G268" s="92" t="s">
        <v>183</v>
      </c>
      <c r="H268" s="93"/>
      <c r="I268" s="93"/>
      <c r="J268" s="93"/>
      <c r="K268" s="93"/>
      <c r="L268" s="93"/>
      <c r="M268" s="93"/>
      <c r="N268" s="93"/>
      <c r="O268" s="93"/>
      <c r="P268" s="94"/>
      <c r="Q268" s="117">
        <v>5563</v>
      </c>
      <c r="R268" s="117"/>
      <c r="S268" s="117"/>
      <c r="T268" s="117"/>
      <c r="U268" s="117"/>
      <c r="V268" s="117">
        <v>0</v>
      </c>
      <c r="W268" s="117"/>
      <c r="X268" s="117"/>
      <c r="Y268" s="117"/>
      <c r="Z268" s="117">
        <v>0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>
        <f>IF(ISNUMBER(Q268),Q268,0)-IF(ISNUMBER(Z268),Z268,0)</f>
        <v>5563</v>
      </c>
      <c r="AK268" s="117"/>
      <c r="AL268" s="117"/>
      <c r="AM268" s="117"/>
      <c r="AN268" s="117"/>
      <c r="AO268" s="117">
        <v>11107</v>
      </c>
      <c r="AP268" s="117"/>
      <c r="AQ268" s="117"/>
      <c r="AR268" s="117"/>
      <c r="AS268" s="117"/>
      <c r="AT268" s="117">
        <f>IF(ISNUMBER(V268),V268,0)-IF(ISNUMBER(Z268),Z268,0)-IF(ISNUMBER(AE268),AE268,0)</f>
        <v>0</v>
      </c>
      <c r="AU268" s="117"/>
      <c r="AV268" s="117"/>
      <c r="AW268" s="117"/>
      <c r="AX268" s="117">
        <v>0</v>
      </c>
      <c r="AY268" s="117"/>
      <c r="AZ268" s="117"/>
      <c r="BA268" s="117"/>
      <c r="BB268" s="117"/>
      <c r="BC268" s="117">
        <v>0</v>
      </c>
      <c r="BD268" s="117"/>
      <c r="BE268" s="117"/>
      <c r="BF268" s="117"/>
      <c r="BG268" s="117"/>
      <c r="BH268" s="117">
        <f>IF(ISNUMBER(AO268),AO268,0)-IF(ISNUMBER(AX268),AX268,0)</f>
        <v>11107</v>
      </c>
      <c r="BI268" s="117"/>
      <c r="BJ268" s="117"/>
      <c r="BK268" s="117"/>
      <c r="BL268" s="117"/>
    </row>
    <row r="269" spans="1:79" s="99" customFormat="1" ht="25.5" customHeight="1" x14ac:dyDescent="0.2">
      <c r="A269" s="110">
        <v>2275</v>
      </c>
      <c r="B269" s="110"/>
      <c r="C269" s="110"/>
      <c r="D269" s="110"/>
      <c r="E269" s="110"/>
      <c r="F269" s="110"/>
      <c r="G269" s="92" t="s">
        <v>184</v>
      </c>
      <c r="H269" s="93"/>
      <c r="I269" s="93"/>
      <c r="J269" s="93"/>
      <c r="K269" s="93"/>
      <c r="L269" s="93"/>
      <c r="M269" s="93"/>
      <c r="N269" s="93"/>
      <c r="O269" s="93"/>
      <c r="P269" s="94"/>
      <c r="Q269" s="117">
        <v>1020</v>
      </c>
      <c r="R269" s="117"/>
      <c r="S269" s="117"/>
      <c r="T269" s="117"/>
      <c r="U269" s="117"/>
      <c r="V269" s="117">
        <v>0</v>
      </c>
      <c r="W269" s="117"/>
      <c r="X269" s="117"/>
      <c r="Y269" s="117"/>
      <c r="Z269" s="117">
        <v>0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>
        <f>IF(ISNUMBER(Q269),Q269,0)-IF(ISNUMBER(Z269),Z269,0)</f>
        <v>1020</v>
      </c>
      <c r="AK269" s="117"/>
      <c r="AL269" s="117"/>
      <c r="AM269" s="117"/>
      <c r="AN269" s="117"/>
      <c r="AO269" s="117">
        <v>1102</v>
      </c>
      <c r="AP269" s="117"/>
      <c r="AQ269" s="117"/>
      <c r="AR269" s="117"/>
      <c r="AS269" s="117"/>
      <c r="AT269" s="117">
        <f>IF(ISNUMBER(V269),V269,0)-IF(ISNUMBER(Z269),Z269,0)-IF(ISNUMBER(AE269),AE269,0)</f>
        <v>0</v>
      </c>
      <c r="AU269" s="117"/>
      <c r="AV269" s="117"/>
      <c r="AW269" s="117"/>
      <c r="AX269" s="117">
        <v>0</v>
      </c>
      <c r="AY269" s="117"/>
      <c r="AZ269" s="117"/>
      <c r="BA269" s="117"/>
      <c r="BB269" s="117"/>
      <c r="BC269" s="117">
        <v>0</v>
      </c>
      <c r="BD269" s="117"/>
      <c r="BE269" s="117"/>
      <c r="BF269" s="117"/>
      <c r="BG269" s="117"/>
      <c r="BH269" s="117">
        <f>IF(ISNUMBER(AO269),AO269,0)-IF(ISNUMBER(AX269),AX269,0)</f>
        <v>1102</v>
      </c>
      <c r="BI269" s="117"/>
      <c r="BJ269" s="117"/>
      <c r="BK269" s="117"/>
      <c r="BL269" s="117"/>
    </row>
    <row r="270" spans="1:79" s="99" customFormat="1" ht="51" customHeight="1" x14ac:dyDescent="0.2">
      <c r="A270" s="110">
        <v>2282</v>
      </c>
      <c r="B270" s="110"/>
      <c r="C270" s="110"/>
      <c r="D270" s="110"/>
      <c r="E270" s="110"/>
      <c r="F270" s="110"/>
      <c r="G270" s="92" t="s">
        <v>185</v>
      </c>
      <c r="H270" s="93"/>
      <c r="I270" s="93"/>
      <c r="J270" s="93"/>
      <c r="K270" s="93"/>
      <c r="L270" s="93"/>
      <c r="M270" s="93"/>
      <c r="N270" s="93"/>
      <c r="O270" s="93"/>
      <c r="P270" s="94"/>
      <c r="Q270" s="117">
        <v>2000</v>
      </c>
      <c r="R270" s="117"/>
      <c r="S270" s="117"/>
      <c r="T270" s="117"/>
      <c r="U270" s="117"/>
      <c r="V270" s="117">
        <v>0</v>
      </c>
      <c r="W270" s="117"/>
      <c r="X270" s="117"/>
      <c r="Y270" s="117"/>
      <c r="Z270" s="117">
        <v>0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>
        <f>IF(ISNUMBER(Q270),Q270,0)-IF(ISNUMBER(Z270),Z270,0)</f>
        <v>2000</v>
      </c>
      <c r="AK270" s="117"/>
      <c r="AL270" s="117"/>
      <c r="AM270" s="117"/>
      <c r="AN270" s="117"/>
      <c r="AO270" s="117">
        <v>2123</v>
      </c>
      <c r="AP270" s="117"/>
      <c r="AQ270" s="117"/>
      <c r="AR270" s="117"/>
      <c r="AS270" s="117"/>
      <c r="AT270" s="117">
        <f>IF(ISNUMBER(V270),V270,0)-IF(ISNUMBER(Z270),Z270,0)-IF(ISNUMBER(AE270),AE270,0)</f>
        <v>0</v>
      </c>
      <c r="AU270" s="117"/>
      <c r="AV270" s="117"/>
      <c r="AW270" s="117"/>
      <c r="AX270" s="117">
        <v>0</v>
      </c>
      <c r="AY270" s="117"/>
      <c r="AZ270" s="117"/>
      <c r="BA270" s="117"/>
      <c r="BB270" s="117"/>
      <c r="BC270" s="117">
        <v>0</v>
      </c>
      <c r="BD270" s="117"/>
      <c r="BE270" s="117"/>
      <c r="BF270" s="117"/>
      <c r="BG270" s="117"/>
      <c r="BH270" s="117">
        <f>IF(ISNUMBER(AO270),AO270,0)-IF(ISNUMBER(AX270),AX270,0)</f>
        <v>2123</v>
      </c>
      <c r="BI270" s="117"/>
      <c r="BJ270" s="117"/>
      <c r="BK270" s="117"/>
      <c r="BL270" s="117"/>
    </row>
    <row r="271" spans="1:79" s="6" customFormat="1" ht="12.75" customHeight="1" x14ac:dyDescent="0.2">
      <c r="A271" s="85"/>
      <c r="B271" s="85"/>
      <c r="C271" s="85"/>
      <c r="D271" s="85"/>
      <c r="E271" s="85"/>
      <c r="F271" s="85"/>
      <c r="G271" s="100" t="s">
        <v>147</v>
      </c>
      <c r="H271" s="101"/>
      <c r="I271" s="101"/>
      <c r="J271" s="101"/>
      <c r="K271" s="101"/>
      <c r="L271" s="101"/>
      <c r="M271" s="101"/>
      <c r="N271" s="101"/>
      <c r="O271" s="101"/>
      <c r="P271" s="102"/>
      <c r="Q271" s="116">
        <v>3609170</v>
      </c>
      <c r="R271" s="116"/>
      <c r="S271" s="116"/>
      <c r="T271" s="116"/>
      <c r="U271" s="116"/>
      <c r="V271" s="116">
        <v>0</v>
      </c>
      <c r="W271" s="116"/>
      <c r="X271" s="116"/>
      <c r="Y271" s="116"/>
      <c r="Z271" s="116">
        <v>0</v>
      </c>
      <c r="AA271" s="116"/>
      <c r="AB271" s="116"/>
      <c r="AC271" s="116"/>
      <c r="AD271" s="116"/>
      <c r="AE271" s="116">
        <v>0</v>
      </c>
      <c r="AF271" s="116"/>
      <c r="AG271" s="116"/>
      <c r="AH271" s="116"/>
      <c r="AI271" s="116"/>
      <c r="AJ271" s="116">
        <f>IF(ISNUMBER(Q271),Q271,0)-IF(ISNUMBER(Z271),Z271,0)</f>
        <v>3609170</v>
      </c>
      <c r="AK271" s="116"/>
      <c r="AL271" s="116"/>
      <c r="AM271" s="116"/>
      <c r="AN271" s="116"/>
      <c r="AO271" s="116">
        <v>3948830</v>
      </c>
      <c r="AP271" s="116"/>
      <c r="AQ271" s="116"/>
      <c r="AR271" s="116"/>
      <c r="AS271" s="116"/>
      <c r="AT271" s="116">
        <f>IF(ISNUMBER(V271),V271,0)-IF(ISNUMBER(Z271),Z271,0)-IF(ISNUMBER(AE271),AE271,0)</f>
        <v>0</v>
      </c>
      <c r="AU271" s="116"/>
      <c r="AV271" s="116"/>
      <c r="AW271" s="116"/>
      <c r="AX271" s="116">
        <v>0</v>
      </c>
      <c r="AY271" s="116"/>
      <c r="AZ271" s="116"/>
      <c r="BA271" s="116"/>
      <c r="BB271" s="116"/>
      <c r="BC271" s="116">
        <v>0</v>
      </c>
      <c r="BD271" s="116"/>
      <c r="BE271" s="116"/>
      <c r="BF271" s="116"/>
      <c r="BG271" s="116"/>
      <c r="BH271" s="116">
        <f>IF(ISNUMBER(AO271),AO271,0)-IF(ISNUMBER(AX271),AX271,0)</f>
        <v>3948830</v>
      </c>
      <c r="BI271" s="116"/>
      <c r="BJ271" s="116"/>
      <c r="BK271" s="116"/>
      <c r="BL271" s="116"/>
    </row>
    <row r="273" spans="1:79" ht="14.25" customHeight="1" x14ac:dyDescent="0.2">
      <c r="A273" s="29" t="s">
        <v>231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</row>
    <row r="274" spans="1:79" ht="15" customHeight="1" x14ac:dyDescent="0.2">
      <c r="A274" s="31" t="s">
        <v>224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</row>
    <row r="275" spans="1:79" ht="42.95" customHeight="1" x14ac:dyDescent="0.2">
      <c r="A275" s="74" t="s">
        <v>135</v>
      </c>
      <c r="B275" s="74"/>
      <c r="C275" s="74"/>
      <c r="D275" s="74"/>
      <c r="E275" s="74"/>
      <c r="F275" s="74"/>
      <c r="G275" s="27" t="s">
        <v>19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 t="s">
        <v>15</v>
      </c>
      <c r="U275" s="27"/>
      <c r="V275" s="27"/>
      <c r="W275" s="27"/>
      <c r="X275" s="27"/>
      <c r="Y275" s="27"/>
      <c r="Z275" s="27" t="s">
        <v>14</v>
      </c>
      <c r="AA275" s="27"/>
      <c r="AB275" s="27"/>
      <c r="AC275" s="27"/>
      <c r="AD275" s="27"/>
      <c r="AE275" s="27" t="s">
        <v>227</v>
      </c>
      <c r="AF275" s="27"/>
      <c r="AG275" s="27"/>
      <c r="AH275" s="27"/>
      <c r="AI275" s="27"/>
      <c r="AJ275" s="27"/>
      <c r="AK275" s="27" t="s">
        <v>232</v>
      </c>
      <c r="AL275" s="27"/>
      <c r="AM275" s="27"/>
      <c r="AN275" s="27"/>
      <c r="AO275" s="27"/>
      <c r="AP275" s="27"/>
      <c r="AQ275" s="27" t="s">
        <v>244</v>
      </c>
      <c r="AR275" s="27"/>
      <c r="AS275" s="27"/>
      <c r="AT275" s="27"/>
      <c r="AU275" s="27"/>
      <c r="AV275" s="27"/>
      <c r="AW275" s="27" t="s">
        <v>18</v>
      </c>
      <c r="AX275" s="27"/>
      <c r="AY275" s="27"/>
      <c r="AZ275" s="27"/>
      <c r="BA275" s="27"/>
      <c r="BB275" s="27"/>
      <c r="BC275" s="27"/>
      <c r="BD275" s="27"/>
      <c r="BE275" s="27" t="s">
        <v>156</v>
      </c>
      <c r="BF275" s="27"/>
      <c r="BG275" s="27"/>
      <c r="BH275" s="27"/>
      <c r="BI275" s="27"/>
      <c r="BJ275" s="27"/>
      <c r="BK275" s="27"/>
      <c r="BL275" s="27"/>
    </row>
    <row r="276" spans="1:79" ht="21.75" customHeight="1" x14ac:dyDescent="0.2">
      <c r="A276" s="74"/>
      <c r="B276" s="74"/>
      <c r="C276" s="74"/>
      <c r="D276" s="74"/>
      <c r="E276" s="74"/>
      <c r="F276" s="74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</row>
    <row r="277" spans="1:79" ht="15" customHeight="1" x14ac:dyDescent="0.2">
      <c r="A277" s="27">
        <v>1</v>
      </c>
      <c r="B277" s="27"/>
      <c r="C277" s="27"/>
      <c r="D277" s="27"/>
      <c r="E277" s="27"/>
      <c r="F277" s="27"/>
      <c r="G277" s="27">
        <v>2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>
        <v>3</v>
      </c>
      <c r="U277" s="27"/>
      <c r="V277" s="27"/>
      <c r="W277" s="27"/>
      <c r="X277" s="27"/>
      <c r="Y277" s="27"/>
      <c r="Z277" s="27">
        <v>4</v>
      </c>
      <c r="AA277" s="27"/>
      <c r="AB277" s="27"/>
      <c r="AC277" s="27"/>
      <c r="AD277" s="27"/>
      <c r="AE277" s="27">
        <v>5</v>
      </c>
      <c r="AF277" s="27"/>
      <c r="AG277" s="27"/>
      <c r="AH277" s="27"/>
      <c r="AI277" s="27"/>
      <c r="AJ277" s="27"/>
      <c r="AK277" s="27">
        <v>6</v>
      </c>
      <c r="AL277" s="27"/>
      <c r="AM277" s="27"/>
      <c r="AN277" s="27"/>
      <c r="AO277" s="27"/>
      <c r="AP277" s="27"/>
      <c r="AQ277" s="27">
        <v>7</v>
      </c>
      <c r="AR277" s="27"/>
      <c r="AS277" s="27"/>
      <c r="AT277" s="27"/>
      <c r="AU277" s="27"/>
      <c r="AV277" s="27"/>
      <c r="AW277" s="26">
        <v>8</v>
      </c>
      <c r="AX277" s="26"/>
      <c r="AY277" s="26"/>
      <c r="AZ277" s="26"/>
      <c r="BA277" s="26"/>
      <c r="BB277" s="26"/>
      <c r="BC277" s="26"/>
      <c r="BD277" s="26"/>
      <c r="BE277" s="26">
        <v>9</v>
      </c>
      <c r="BF277" s="26"/>
      <c r="BG277" s="26"/>
      <c r="BH277" s="26"/>
      <c r="BI277" s="26"/>
      <c r="BJ277" s="26"/>
      <c r="BK277" s="26"/>
      <c r="BL277" s="26"/>
    </row>
    <row r="278" spans="1:79" s="1" customFormat="1" ht="18.75" hidden="1" customHeight="1" x14ac:dyDescent="0.2">
      <c r="A278" s="26" t="s">
        <v>64</v>
      </c>
      <c r="B278" s="26"/>
      <c r="C278" s="26"/>
      <c r="D278" s="26"/>
      <c r="E278" s="26"/>
      <c r="F278" s="26"/>
      <c r="G278" s="61" t="s">
        <v>57</v>
      </c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30" t="s">
        <v>80</v>
      </c>
      <c r="U278" s="30"/>
      <c r="V278" s="30"/>
      <c r="W278" s="30"/>
      <c r="X278" s="30"/>
      <c r="Y278" s="30"/>
      <c r="Z278" s="30" t="s">
        <v>81</v>
      </c>
      <c r="AA278" s="30"/>
      <c r="AB278" s="30"/>
      <c r="AC278" s="30"/>
      <c r="AD278" s="30"/>
      <c r="AE278" s="30" t="s">
        <v>82</v>
      </c>
      <c r="AF278" s="30"/>
      <c r="AG278" s="30"/>
      <c r="AH278" s="30"/>
      <c r="AI278" s="30"/>
      <c r="AJ278" s="30"/>
      <c r="AK278" s="30" t="s">
        <v>83</v>
      </c>
      <c r="AL278" s="30"/>
      <c r="AM278" s="30"/>
      <c r="AN278" s="30"/>
      <c r="AO278" s="30"/>
      <c r="AP278" s="30"/>
      <c r="AQ278" s="30" t="s">
        <v>84</v>
      </c>
      <c r="AR278" s="30"/>
      <c r="AS278" s="30"/>
      <c r="AT278" s="30"/>
      <c r="AU278" s="30"/>
      <c r="AV278" s="30"/>
      <c r="AW278" s="61" t="s">
        <v>87</v>
      </c>
      <c r="AX278" s="61"/>
      <c r="AY278" s="61"/>
      <c r="AZ278" s="61"/>
      <c r="BA278" s="61"/>
      <c r="BB278" s="61"/>
      <c r="BC278" s="61"/>
      <c r="BD278" s="61"/>
      <c r="BE278" s="61" t="s">
        <v>88</v>
      </c>
      <c r="BF278" s="61"/>
      <c r="BG278" s="61"/>
      <c r="BH278" s="61"/>
      <c r="BI278" s="61"/>
      <c r="BJ278" s="61"/>
      <c r="BK278" s="61"/>
      <c r="BL278" s="61"/>
      <c r="CA278" s="1" t="s">
        <v>54</v>
      </c>
    </row>
    <row r="279" spans="1:79" s="99" customFormat="1" ht="12.75" customHeight="1" x14ac:dyDescent="0.2">
      <c r="A279" s="110">
        <v>2111</v>
      </c>
      <c r="B279" s="110"/>
      <c r="C279" s="110"/>
      <c r="D279" s="110"/>
      <c r="E279" s="110"/>
      <c r="F279" s="110"/>
      <c r="G279" s="92" t="s">
        <v>176</v>
      </c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4"/>
      <c r="T279" s="117">
        <v>2393526</v>
      </c>
      <c r="U279" s="117"/>
      <c r="V279" s="117"/>
      <c r="W279" s="117"/>
      <c r="X279" s="117"/>
      <c r="Y279" s="117"/>
      <c r="Z279" s="117">
        <v>2393520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/>
      <c r="AK279" s="117">
        <v>0</v>
      </c>
      <c r="AL279" s="117"/>
      <c r="AM279" s="117"/>
      <c r="AN279" s="117"/>
      <c r="AO279" s="117"/>
      <c r="AP279" s="117"/>
      <c r="AQ279" s="117">
        <v>0</v>
      </c>
      <c r="AR279" s="117"/>
      <c r="AS279" s="117"/>
      <c r="AT279" s="117"/>
      <c r="AU279" s="117"/>
      <c r="AV279" s="117"/>
      <c r="AW279" s="124"/>
      <c r="AX279" s="124"/>
      <c r="AY279" s="124"/>
      <c r="AZ279" s="124"/>
      <c r="BA279" s="124"/>
      <c r="BB279" s="124"/>
      <c r="BC279" s="124"/>
      <c r="BD279" s="124"/>
      <c r="BE279" s="124"/>
      <c r="BF279" s="124"/>
      <c r="BG279" s="124"/>
      <c r="BH279" s="124"/>
      <c r="BI279" s="124"/>
      <c r="BJ279" s="124"/>
      <c r="BK279" s="124"/>
      <c r="BL279" s="124"/>
      <c r="CA279" s="99" t="s">
        <v>55</v>
      </c>
    </row>
    <row r="280" spans="1:79" s="99" customFormat="1" ht="12.75" customHeight="1" x14ac:dyDescent="0.2">
      <c r="A280" s="110">
        <v>2120</v>
      </c>
      <c r="B280" s="110"/>
      <c r="C280" s="110"/>
      <c r="D280" s="110"/>
      <c r="E280" s="110"/>
      <c r="F280" s="110"/>
      <c r="G280" s="92" t="s">
        <v>177</v>
      </c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4"/>
      <c r="T280" s="117">
        <v>516283</v>
      </c>
      <c r="U280" s="117"/>
      <c r="V280" s="117"/>
      <c r="W280" s="117"/>
      <c r="X280" s="117"/>
      <c r="Y280" s="117"/>
      <c r="Z280" s="117">
        <v>516280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/>
      <c r="AK280" s="117">
        <v>0</v>
      </c>
      <c r="AL280" s="117"/>
      <c r="AM280" s="117"/>
      <c r="AN280" s="117"/>
      <c r="AO280" s="117"/>
      <c r="AP280" s="117"/>
      <c r="AQ280" s="117">
        <v>0</v>
      </c>
      <c r="AR280" s="117"/>
      <c r="AS280" s="117"/>
      <c r="AT280" s="117"/>
      <c r="AU280" s="117"/>
      <c r="AV280" s="117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</row>
    <row r="281" spans="1:79" s="99" customFormat="1" ht="25.5" customHeight="1" x14ac:dyDescent="0.2">
      <c r="A281" s="110">
        <v>2210</v>
      </c>
      <c r="B281" s="110"/>
      <c r="C281" s="110"/>
      <c r="D281" s="110"/>
      <c r="E281" s="110"/>
      <c r="F281" s="110"/>
      <c r="G281" s="92" t="s">
        <v>178</v>
      </c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4"/>
      <c r="T281" s="117">
        <v>43469</v>
      </c>
      <c r="U281" s="117"/>
      <c r="V281" s="117"/>
      <c r="W281" s="117"/>
      <c r="X281" s="117"/>
      <c r="Y281" s="117"/>
      <c r="Z281" s="117">
        <v>43469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/>
      <c r="AK281" s="117">
        <v>0</v>
      </c>
      <c r="AL281" s="117"/>
      <c r="AM281" s="117"/>
      <c r="AN281" s="117"/>
      <c r="AO281" s="117"/>
      <c r="AP281" s="117"/>
      <c r="AQ281" s="117">
        <v>0</v>
      </c>
      <c r="AR281" s="117"/>
      <c r="AS281" s="117"/>
      <c r="AT281" s="117"/>
      <c r="AU281" s="117"/>
      <c r="AV281" s="117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  <c r="BI281" s="124"/>
      <c r="BJ281" s="124"/>
      <c r="BK281" s="124"/>
      <c r="BL281" s="124"/>
    </row>
    <row r="282" spans="1:79" s="99" customFormat="1" ht="12.75" customHeight="1" x14ac:dyDescent="0.2">
      <c r="A282" s="110">
        <v>2240</v>
      </c>
      <c r="B282" s="110"/>
      <c r="C282" s="110"/>
      <c r="D282" s="110"/>
      <c r="E282" s="110"/>
      <c r="F282" s="110"/>
      <c r="G282" s="92" t="s">
        <v>179</v>
      </c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4"/>
      <c r="T282" s="117">
        <v>57806</v>
      </c>
      <c r="U282" s="117"/>
      <c r="V282" s="117"/>
      <c r="W282" s="117"/>
      <c r="X282" s="117"/>
      <c r="Y282" s="117"/>
      <c r="Z282" s="117">
        <v>57806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/>
      <c r="AK282" s="117">
        <v>0</v>
      </c>
      <c r="AL282" s="117"/>
      <c r="AM282" s="117"/>
      <c r="AN282" s="117"/>
      <c r="AO282" s="117"/>
      <c r="AP282" s="117"/>
      <c r="AQ282" s="117">
        <v>0</v>
      </c>
      <c r="AR282" s="117"/>
      <c r="AS282" s="117"/>
      <c r="AT282" s="117"/>
      <c r="AU282" s="117"/>
      <c r="AV282" s="117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  <c r="BI282" s="124"/>
      <c r="BJ282" s="124"/>
      <c r="BK282" s="124"/>
      <c r="BL282" s="124"/>
    </row>
    <row r="283" spans="1:79" s="99" customFormat="1" ht="12.75" customHeight="1" x14ac:dyDescent="0.2">
      <c r="A283" s="110">
        <v>2250</v>
      </c>
      <c r="B283" s="110"/>
      <c r="C283" s="110"/>
      <c r="D283" s="110"/>
      <c r="E283" s="110"/>
      <c r="F283" s="110"/>
      <c r="G283" s="92" t="s">
        <v>180</v>
      </c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4"/>
      <c r="T283" s="117">
        <v>324</v>
      </c>
      <c r="U283" s="117"/>
      <c r="V283" s="117"/>
      <c r="W283" s="117"/>
      <c r="X283" s="117"/>
      <c r="Y283" s="117"/>
      <c r="Z283" s="117">
        <v>325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/>
      <c r="AK283" s="117">
        <v>0</v>
      </c>
      <c r="AL283" s="117"/>
      <c r="AM283" s="117"/>
      <c r="AN283" s="117"/>
      <c r="AO283" s="117"/>
      <c r="AP283" s="117"/>
      <c r="AQ283" s="117">
        <v>0</v>
      </c>
      <c r="AR283" s="117"/>
      <c r="AS283" s="117"/>
      <c r="AT283" s="117"/>
      <c r="AU283" s="117"/>
      <c r="AV283" s="117"/>
      <c r="AW283" s="124"/>
      <c r="AX283" s="124"/>
      <c r="AY283" s="124"/>
      <c r="AZ283" s="124"/>
      <c r="BA283" s="124"/>
      <c r="BB283" s="124"/>
      <c r="BC283" s="124"/>
      <c r="BD283" s="124"/>
      <c r="BE283" s="124"/>
      <c r="BF283" s="124"/>
      <c r="BG283" s="124"/>
      <c r="BH283" s="124"/>
      <c r="BI283" s="124"/>
      <c r="BJ283" s="124"/>
      <c r="BK283" s="124"/>
      <c r="BL283" s="124"/>
    </row>
    <row r="284" spans="1:79" s="99" customFormat="1" ht="12.75" customHeight="1" x14ac:dyDescent="0.2">
      <c r="A284" s="110">
        <v>2271</v>
      </c>
      <c r="B284" s="110"/>
      <c r="C284" s="110"/>
      <c r="D284" s="110"/>
      <c r="E284" s="110"/>
      <c r="F284" s="110"/>
      <c r="G284" s="92" t="s">
        <v>181</v>
      </c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4"/>
      <c r="T284" s="117">
        <v>14975</v>
      </c>
      <c r="U284" s="117"/>
      <c r="V284" s="117"/>
      <c r="W284" s="117"/>
      <c r="X284" s="117"/>
      <c r="Y284" s="117"/>
      <c r="Z284" s="117">
        <v>14975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/>
      <c r="AK284" s="117">
        <v>0</v>
      </c>
      <c r="AL284" s="117"/>
      <c r="AM284" s="117"/>
      <c r="AN284" s="117"/>
      <c r="AO284" s="117"/>
      <c r="AP284" s="117"/>
      <c r="AQ284" s="117">
        <v>0</v>
      </c>
      <c r="AR284" s="117"/>
      <c r="AS284" s="117"/>
      <c r="AT284" s="117"/>
      <c r="AU284" s="117"/>
      <c r="AV284" s="117"/>
      <c r="AW284" s="124"/>
      <c r="AX284" s="124"/>
      <c r="AY284" s="124"/>
      <c r="AZ284" s="124"/>
      <c r="BA284" s="124"/>
      <c r="BB284" s="124"/>
      <c r="BC284" s="124"/>
      <c r="BD284" s="124"/>
      <c r="BE284" s="124"/>
      <c r="BF284" s="124"/>
      <c r="BG284" s="124"/>
      <c r="BH284" s="124"/>
      <c r="BI284" s="124"/>
      <c r="BJ284" s="124"/>
      <c r="BK284" s="124"/>
      <c r="BL284" s="124"/>
    </row>
    <row r="285" spans="1:79" s="99" customFormat="1" ht="25.5" customHeight="1" x14ac:dyDescent="0.2">
      <c r="A285" s="110">
        <v>2272</v>
      </c>
      <c r="B285" s="110"/>
      <c r="C285" s="110"/>
      <c r="D285" s="110"/>
      <c r="E285" s="110"/>
      <c r="F285" s="110"/>
      <c r="G285" s="92" t="s">
        <v>182</v>
      </c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4"/>
      <c r="T285" s="117">
        <v>1638</v>
      </c>
      <c r="U285" s="117"/>
      <c r="V285" s="117"/>
      <c r="W285" s="117"/>
      <c r="X285" s="117"/>
      <c r="Y285" s="117"/>
      <c r="Z285" s="117">
        <v>1637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/>
      <c r="AK285" s="117">
        <v>0</v>
      </c>
      <c r="AL285" s="117"/>
      <c r="AM285" s="117"/>
      <c r="AN285" s="117"/>
      <c r="AO285" s="117"/>
      <c r="AP285" s="117"/>
      <c r="AQ285" s="117">
        <v>0</v>
      </c>
      <c r="AR285" s="117"/>
      <c r="AS285" s="117"/>
      <c r="AT285" s="117"/>
      <c r="AU285" s="117"/>
      <c r="AV285" s="117"/>
      <c r="AW285" s="124"/>
      <c r="AX285" s="124"/>
      <c r="AY285" s="124"/>
      <c r="AZ285" s="124"/>
      <c r="BA285" s="124"/>
      <c r="BB285" s="124"/>
      <c r="BC285" s="124"/>
      <c r="BD285" s="124"/>
      <c r="BE285" s="124"/>
      <c r="BF285" s="124"/>
      <c r="BG285" s="124"/>
      <c r="BH285" s="124"/>
      <c r="BI285" s="124"/>
      <c r="BJ285" s="124"/>
      <c r="BK285" s="124"/>
      <c r="BL285" s="124"/>
    </row>
    <row r="286" spans="1:79" s="99" customFormat="1" ht="12.75" customHeight="1" x14ac:dyDescent="0.2">
      <c r="A286" s="110">
        <v>2273</v>
      </c>
      <c r="B286" s="110"/>
      <c r="C286" s="110"/>
      <c r="D286" s="110"/>
      <c r="E286" s="110"/>
      <c r="F286" s="110"/>
      <c r="G286" s="92" t="s">
        <v>183</v>
      </c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4"/>
      <c r="T286" s="117">
        <v>4283</v>
      </c>
      <c r="U286" s="117"/>
      <c r="V286" s="117"/>
      <c r="W286" s="117"/>
      <c r="X286" s="117"/>
      <c r="Y286" s="117"/>
      <c r="Z286" s="117">
        <v>4283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/>
      <c r="AK286" s="117">
        <v>0</v>
      </c>
      <c r="AL286" s="117"/>
      <c r="AM286" s="117"/>
      <c r="AN286" s="117"/>
      <c r="AO286" s="117"/>
      <c r="AP286" s="117"/>
      <c r="AQ286" s="117">
        <v>0</v>
      </c>
      <c r="AR286" s="117"/>
      <c r="AS286" s="117"/>
      <c r="AT286" s="117"/>
      <c r="AU286" s="117"/>
      <c r="AV286" s="117"/>
      <c r="AW286" s="124"/>
      <c r="AX286" s="124"/>
      <c r="AY286" s="124"/>
      <c r="AZ286" s="124"/>
      <c r="BA286" s="124"/>
      <c r="BB286" s="124"/>
      <c r="BC286" s="124"/>
      <c r="BD286" s="124"/>
      <c r="BE286" s="124"/>
      <c r="BF286" s="124"/>
      <c r="BG286" s="124"/>
      <c r="BH286" s="124"/>
      <c r="BI286" s="124"/>
      <c r="BJ286" s="124"/>
      <c r="BK286" s="124"/>
      <c r="BL286" s="124"/>
    </row>
    <row r="287" spans="1:79" s="99" customFormat="1" ht="25.5" customHeight="1" x14ac:dyDescent="0.2">
      <c r="A287" s="110">
        <v>2275</v>
      </c>
      <c r="B287" s="110"/>
      <c r="C287" s="110"/>
      <c r="D287" s="110"/>
      <c r="E287" s="110"/>
      <c r="F287" s="110"/>
      <c r="G287" s="92" t="s">
        <v>184</v>
      </c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4"/>
      <c r="T287" s="117">
        <v>723</v>
      </c>
      <c r="U287" s="117"/>
      <c r="V287" s="117"/>
      <c r="W287" s="117"/>
      <c r="X287" s="117"/>
      <c r="Y287" s="117"/>
      <c r="Z287" s="117">
        <v>723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/>
      <c r="AK287" s="117">
        <v>0</v>
      </c>
      <c r="AL287" s="117"/>
      <c r="AM287" s="117"/>
      <c r="AN287" s="117"/>
      <c r="AO287" s="117"/>
      <c r="AP287" s="117"/>
      <c r="AQ287" s="117">
        <v>0</v>
      </c>
      <c r="AR287" s="117"/>
      <c r="AS287" s="117"/>
      <c r="AT287" s="117"/>
      <c r="AU287" s="117"/>
      <c r="AV287" s="117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  <c r="BI287" s="124"/>
      <c r="BJ287" s="124"/>
      <c r="BK287" s="124"/>
      <c r="BL287" s="124"/>
    </row>
    <row r="288" spans="1:79" s="6" customFormat="1" ht="12.75" customHeight="1" x14ac:dyDescent="0.2">
      <c r="A288" s="85"/>
      <c r="B288" s="85"/>
      <c r="C288" s="85"/>
      <c r="D288" s="85"/>
      <c r="E288" s="85"/>
      <c r="F288" s="85"/>
      <c r="G288" s="100" t="s">
        <v>147</v>
      </c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2"/>
      <c r="T288" s="116">
        <v>3033027</v>
      </c>
      <c r="U288" s="116"/>
      <c r="V288" s="116"/>
      <c r="W288" s="116"/>
      <c r="X288" s="116"/>
      <c r="Y288" s="116"/>
      <c r="Z288" s="116">
        <v>3033018</v>
      </c>
      <c r="AA288" s="116"/>
      <c r="AB288" s="116"/>
      <c r="AC288" s="116"/>
      <c r="AD288" s="116"/>
      <c r="AE288" s="116">
        <v>0</v>
      </c>
      <c r="AF288" s="116"/>
      <c r="AG288" s="116"/>
      <c r="AH288" s="116"/>
      <c r="AI288" s="116"/>
      <c r="AJ288" s="116"/>
      <c r="AK288" s="116">
        <v>0</v>
      </c>
      <c r="AL288" s="116"/>
      <c r="AM288" s="116"/>
      <c r="AN288" s="116"/>
      <c r="AO288" s="116"/>
      <c r="AP288" s="116"/>
      <c r="AQ288" s="116">
        <v>0</v>
      </c>
      <c r="AR288" s="116"/>
      <c r="AS288" s="116"/>
      <c r="AT288" s="116"/>
      <c r="AU288" s="116"/>
      <c r="AV288" s="116"/>
      <c r="AW288" s="118"/>
      <c r="AX288" s="118"/>
      <c r="AY288" s="118"/>
      <c r="AZ288" s="118"/>
      <c r="BA288" s="118"/>
      <c r="BB288" s="118"/>
      <c r="BC288" s="118"/>
      <c r="BD288" s="118"/>
      <c r="BE288" s="118"/>
      <c r="BF288" s="118"/>
      <c r="BG288" s="118"/>
      <c r="BH288" s="118"/>
      <c r="BI288" s="118"/>
      <c r="BJ288" s="118"/>
      <c r="BK288" s="118"/>
      <c r="BL288" s="118"/>
    </row>
    <row r="290" spans="1:64" ht="14.25" customHeight="1" x14ac:dyDescent="0.2">
      <c r="A290" s="29" t="s">
        <v>245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</row>
    <row r="291" spans="1:64" ht="15" customHeight="1" x14ac:dyDescent="0.2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0"/>
      <c r="AX291" s="60"/>
      <c r="AY291" s="60"/>
      <c r="AZ291" s="60"/>
      <c r="BA291" s="60"/>
      <c r="BB291" s="60"/>
      <c r="BC291" s="60"/>
      <c r="BD291" s="60"/>
      <c r="BE291" s="60"/>
      <c r="BF291" s="60"/>
      <c r="BG291" s="60"/>
      <c r="BH291" s="60"/>
      <c r="BI291" s="60"/>
      <c r="BJ291" s="60"/>
      <c r="BK291" s="60"/>
      <c r="BL291" s="60"/>
    </row>
    <row r="292" spans="1:64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4" spans="1:64" ht="14.25" x14ac:dyDescent="0.2">
      <c r="A294" s="29" t="s">
        <v>260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</row>
    <row r="295" spans="1:64" ht="14.25" x14ac:dyDescent="0.2">
      <c r="A295" s="29" t="s">
        <v>233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</row>
    <row r="296" spans="1:64" ht="15" customHeight="1" x14ac:dyDescent="0.2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60"/>
      <c r="AU296" s="60"/>
      <c r="AV296" s="60"/>
      <c r="AW296" s="60"/>
      <c r="AX296" s="60"/>
      <c r="AY296" s="60"/>
      <c r="AZ296" s="60"/>
      <c r="BA296" s="60"/>
      <c r="BB296" s="60"/>
      <c r="BC296" s="60"/>
      <c r="BD296" s="60"/>
      <c r="BE296" s="60"/>
      <c r="BF296" s="60"/>
      <c r="BG296" s="60"/>
      <c r="BH296" s="60"/>
      <c r="BI296" s="60"/>
      <c r="BJ296" s="60"/>
      <c r="BK296" s="60"/>
      <c r="BL296" s="60"/>
    </row>
    <row r="297" spans="1:64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300" spans="1:64" ht="18.95" customHeight="1" x14ac:dyDescent="0.2">
      <c r="A300" s="129" t="s">
        <v>218</v>
      </c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22"/>
      <c r="AC300" s="22"/>
      <c r="AD300" s="22"/>
      <c r="AE300" s="22"/>
      <c r="AF300" s="22"/>
      <c r="AG300" s="22"/>
      <c r="AH300" s="42"/>
      <c r="AI300" s="42"/>
      <c r="AJ300" s="42"/>
      <c r="AK300" s="42"/>
      <c r="AL300" s="42"/>
      <c r="AM300" s="42"/>
      <c r="AN300" s="42"/>
      <c r="AO300" s="42"/>
      <c r="AP300" s="42"/>
      <c r="AQ300" s="22"/>
      <c r="AR300" s="22"/>
      <c r="AS300" s="22"/>
      <c r="AT300" s="22"/>
      <c r="AU300" s="130" t="s">
        <v>220</v>
      </c>
      <c r="AV300" s="128"/>
      <c r="AW300" s="128"/>
      <c r="AX300" s="128"/>
      <c r="AY300" s="128"/>
      <c r="AZ300" s="128"/>
      <c r="BA300" s="128"/>
      <c r="BB300" s="128"/>
      <c r="BC300" s="128"/>
      <c r="BD300" s="128"/>
      <c r="BE300" s="128"/>
      <c r="BF300" s="128"/>
    </row>
    <row r="301" spans="1:64" ht="12.75" customHeight="1" x14ac:dyDescent="0.2">
      <c r="AB301" s="23"/>
      <c r="AC301" s="23"/>
      <c r="AD301" s="23"/>
      <c r="AE301" s="23"/>
      <c r="AF301" s="23"/>
      <c r="AG301" s="23"/>
      <c r="AH301" s="28" t="s">
        <v>1</v>
      </c>
      <c r="AI301" s="28"/>
      <c r="AJ301" s="28"/>
      <c r="AK301" s="28"/>
      <c r="AL301" s="28"/>
      <c r="AM301" s="28"/>
      <c r="AN301" s="28"/>
      <c r="AO301" s="28"/>
      <c r="AP301" s="28"/>
      <c r="AQ301" s="23"/>
      <c r="AR301" s="23"/>
      <c r="AS301" s="23"/>
      <c r="AT301" s="23"/>
      <c r="AU301" s="28" t="s">
        <v>160</v>
      </c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</row>
    <row r="302" spans="1:64" ht="15" x14ac:dyDescent="0.2">
      <c r="AB302" s="23"/>
      <c r="AC302" s="23"/>
      <c r="AD302" s="23"/>
      <c r="AE302" s="23"/>
      <c r="AF302" s="23"/>
      <c r="AG302" s="23"/>
      <c r="AH302" s="24"/>
      <c r="AI302" s="24"/>
      <c r="AJ302" s="24"/>
      <c r="AK302" s="24"/>
      <c r="AL302" s="24"/>
      <c r="AM302" s="24"/>
      <c r="AN302" s="24"/>
      <c r="AO302" s="24"/>
      <c r="AP302" s="24"/>
      <c r="AQ302" s="23"/>
      <c r="AR302" s="23"/>
      <c r="AS302" s="23"/>
      <c r="AT302" s="23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</row>
    <row r="303" spans="1:64" ht="18" customHeight="1" x14ac:dyDescent="0.2">
      <c r="A303" s="129" t="s">
        <v>219</v>
      </c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23"/>
      <c r="AC303" s="23"/>
      <c r="AD303" s="23"/>
      <c r="AE303" s="23"/>
      <c r="AF303" s="23"/>
      <c r="AG303" s="23"/>
      <c r="AH303" s="43"/>
      <c r="AI303" s="43"/>
      <c r="AJ303" s="43"/>
      <c r="AK303" s="43"/>
      <c r="AL303" s="43"/>
      <c r="AM303" s="43"/>
      <c r="AN303" s="43"/>
      <c r="AO303" s="43"/>
      <c r="AP303" s="43"/>
      <c r="AQ303" s="23"/>
      <c r="AR303" s="23"/>
      <c r="AS303" s="23"/>
      <c r="AT303" s="23"/>
      <c r="AU303" s="131" t="s">
        <v>221</v>
      </c>
      <c r="AV303" s="128"/>
      <c r="AW303" s="128"/>
      <c r="AX303" s="128"/>
      <c r="AY303" s="128"/>
      <c r="AZ303" s="128"/>
      <c r="BA303" s="128"/>
      <c r="BB303" s="128"/>
      <c r="BC303" s="128"/>
      <c r="BD303" s="128"/>
      <c r="BE303" s="128"/>
      <c r="BF303" s="128"/>
    </row>
    <row r="304" spans="1:64" ht="12" customHeight="1" x14ac:dyDescent="0.2">
      <c r="AB304" s="23"/>
      <c r="AC304" s="23"/>
      <c r="AD304" s="23"/>
      <c r="AE304" s="23"/>
      <c r="AF304" s="23"/>
      <c r="AG304" s="23"/>
      <c r="AH304" s="28" t="s">
        <v>1</v>
      </c>
      <c r="AI304" s="28"/>
      <c r="AJ304" s="28"/>
      <c r="AK304" s="28"/>
      <c r="AL304" s="28"/>
      <c r="AM304" s="28"/>
      <c r="AN304" s="28"/>
      <c r="AO304" s="28"/>
      <c r="AP304" s="28"/>
      <c r="AQ304" s="23"/>
      <c r="AR304" s="23"/>
      <c r="AS304" s="23"/>
      <c r="AT304" s="23"/>
      <c r="AU304" s="28" t="s">
        <v>160</v>
      </c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</row>
  </sheetData>
  <mergeCells count="2218"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285:F285"/>
    <mergeCell ref="G285:S285"/>
    <mergeCell ref="T285:Y285"/>
    <mergeCell ref="Z285:AD285"/>
    <mergeCell ref="AE285:AJ285"/>
    <mergeCell ref="AK285:AP285"/>
    <mergeCell ref="BE283:BL283"/>
    <mergeCell ref="A284:F284"/>
    <mergeCell ref="G284:S284"/>
    <mergeCell ref="T284:Y284"/>
    <mergeCell ref="Z284:AD284"/>
    <mergeCell ref="AE284:AJ284"/>
    <mergeCell ref="AK284:AP284"/>
    <mergeCell ref="AQ284:AV284"/>
    <mergeCell ref="AW284:BD284"/>
    <mergeCell ref="BE284:BL284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W283:BD283"/>
    <mergeCell ref="AQ281:AV281"/>
    <mergeCell ref="AW281:BD281"/>
    <mergeCell ref="BE281:BL281"/>
    <mergeCell ref="A282:F282"/>
    <mergeCell ref="G282:S282"/>
    <mergeCell ref="T282:Y282"/>
    <mergeCell ref="Z282:AD282"/>
    <mergeCell ref="AE282:AJ282"/>
    <mergeCell ref="AK282:AP282"/>
    <mergeCell ref="AQ282:AV282"/>
    <mergeCell ref="A281:F281"/>
    <mergeCell ref="G281:S281"/>
    <mergeCell ref="T281:Y281"/>
    <mergeCell ref="Z281:AD281"/>
    <mergeCell ref="AE281:AJ281"/>
    <mergeCell ref="AK281:AP281"/>
    <mergeCell ref="A280:F280"/>
    <mergeCell ref="G280:S280"/>
    <mergeCell ref="T280:Y280"/>
    <mergeCell ref="Z280:AD280"/>
    <mergeCell ref="AE280:AJ280"/>
    <mergeCell ref="AX271:BB271"/>
    <mergeCell ref="BC271:BG271"/>
    <mergeCell ref="BH271:BL271"/>
    <mergeCell ref="BH270:BL270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AE270:AI270"/>
    <mergeCell ref="AJ270:AN270"/>
    <mergeCell ref="AO270:AS270"/>
    <mergeCell ref="AT270:AW270"/>
    <mergeCell ref="AX270:BB270"/>
    <mergeCell ref="BC270:BG270"/>
    <mergeCell ref="AO269:AS269"/>
    <mergeCell ref="AT269:AW269"/>
    <mergeCell ref="AX269:BB269"/>
    <mergeCell ref="BC269:BG269"/>
    <mergeCell ref="BH269:BL269"/>
    <mergeCell ref="A270:F270"/>
    <mergeCell ref="G270:P270"/>
    <mergeCell ref="Q270:U270"/>
    <mergeCell ref="V270:Y270"/>
    <mergeCell ref="Z270:AD270"/>
    <mergeCell ref="AX268:BB268"/>
    <mergeCell ref="BC268:BG268"/>
    <mergeCell ref="BH268:BL268"/>
    <mergeCell ref="A269:F269"/>
    <mergeCell ref="G269:P269"/>
    <mergeCell ref="Q269:U269"/>
    <mergeCell ref="V269:Y269"/>
    <mergeCell ref="Z269:AD269"/>
    <mergeCell ref="AE269:AI269"/>
    <mergeCell ref="AJ269:AN269"/>
    <mergeCell ref="BH267:BL267"/>
    <mergeCell ref="A268:F268"/>
    <mergeCell ref="G268:P268"/>
    <mergeCell ref="Q268:U268"/>
    <mergeCell ref="V268:Y268"/>
    <mergeCell ref="Z268:AD268"/>
    <mergeCell ref="AE268:AI268"/>
    <mergeCell ref="AJ268:AN268"/>
    <mergeCell ref="AO268:AS268"/>
    <mergeCell ref="AT268:AW268"/>
    <mergeCell ref="AE267:AI267"/>
    <mergeCell ref="AJ267:AN267"/>
    <mergeCell ref="AO267:AS267"/>
    <mergeCell ref="AT267:AW267"/>
    <mergeCell ref="AX267:BB267"/>
    <mergeCell ref="BC267:BG267"/>
    <mergeCell ref="AO266:AS266"/>
    <mergeCell ref="AT266:AW266"/>
    <mergeCell ref="AX266:BB266"/>
    <mergeCell ref="BC266:BG266"/>
    <mergeCell ref="BH266:BL266"/>
    <mergeCell ref="A267:F267"/>
    <mergeCell ref="G267:P267"/>
    <mergeCell ref="Q267:U267"/>
    <mergeCell ref="V267:Y267"/>
    <mergeCell ref="Z267:AD267"/>
    <mergeCell ref="AX265:BB265"/>
    <mergeCell ref="BC265:BG265"/>
    <mergeCell ref="BH265:BL265"/>
    <mergeCell ref="A266:F266"/>
    <mergeCell ref="G266:P266"/>
    <mergeCell ref="Q266:U266"/>
    <mergeCell ref="V266:Y266"/>
    <mergeCell ref="Z266:AD266"/>
    <mergeCell ref="AE266:AI266"/>
    <mergeCell ref="AJ266:AN266"/>
    <mergeCell ref="BH264:BL264"/>
    <mergeCell ref="A265:F265"/>
    <mergeCell ref="G265:P265"/>
    <mergeCell ref="Q265:U265"/>
    <mergeCell ref="V265:Y265"/>
    <mergeCell ref="Z265:AD265"/>
    <mergeCell ref="AE265:AI265"/>
    <mergeCell ref="AJ265:AN265"/>
    <mergeCell ref="AO265:AS265"/>
    <mergeCell ref="AT265:AW265"/>
    <mergeCell ref="AE264:AI264"/>
    <mergeCell ref="AJ264:AN264"/>
    <mergeCell ref="AO264:AS264"/>
    <mergeCell ref="AT264:AW264"/>
    <mergeCell ref="AX264:BB264"/>
    <mergeCell ref="BC264:BG264"/>
    <mergeCell ref="AO263:AS263"/>
    <mergeCell ref="AT263:AW263"/>
    <mergeCell ref="AX263:BB263"/>
    <mergeCell ref="BC263:BG263"/>
    <mergeCell ref="BH263:BL263"/>
    <mergeCell ref="A264:F264"/>
    <mergeCell ref="G264:P264"/>
    <mergeCell ref="Q264:U264"/>
    <mergeCell ref="V264:Y264"/>
    <mergeCell ref="Z264:AD264"/>
    <mergeCell ref="AX262:BB262"/>
    <mergeCell ref="BC262:BG262"/>
    <mergeCell ref="BH262:BL262"/>
    <mergeCell ref="A263:F263"/>
    <mergeCell ref="G263:P263"/>
    <mergeCell ref="Q263:U263"/>
    <mergeCell ref="V263:Y263"/>
    <mergeCell ref="Z263:AD263"/>
    <mergeCell ref="AE263:AI263"/>
    <mergeCell ref="AJ263:AN263"/>
    <mergeCell ref="A262:F262"/>
    <mergeCell ref="G262:P262"/>
    <mergeCell ref="Q262:U262"/>
    <mergeCell ref="V262:Y262"/>
    <mergeCell ref="Z262:AD262"/>
    <mergeCell ref="AE262:AI262"/>
    <mergeCell ref="AJ262:AN262"/>
    <mergeCell ref="AO262:AS262"/>
    <mergeCell ref="AT262:AW262"/>
    <mergeCell ref="BG252:BL252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2:BF252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AW251:BA251"/>
    <mergeCell ref="BB251:BF251"/>
    <mergeCell ref="BG249:BL249"/>
    <mergeCell ref="A250:F250"/>
    <mergeCell ref="G250:S250"/>
    <mergeCell ref="T250:Y250"/>
    <mergeCell ref="Z250:AD250"/>
    <mergeCell ref="AE250:AJ250"/>
    <mergeCell ref="AK250:AP250"/>
    <mergeCell ref="AQ250:AV250"/>
    <mergeCell ref="AW250:BA250"/>
    <mergeCell ref="BB250:BF250"/>
    <mergeCell ref="BG248:BL248"/>
    <mergeCell ref="A249:F249"/>
    <mergeCell ref="G249:S249"/>
    <mergeCell ref="T249:Y249"/>
    <mergeCell ref="Z249:AD249"/>
    <mergeCell ref="AE249:AJ249"/>
    <mergeCell ref="AK249:AP249"/>
    <mergeCell ref="AQ249:AV249"/>
    <mergeCell ref="AW249:BA249"/>
    <mergeCell ref="BB249:BF249"/>
    <mergeCell ref="BG247:BL247"/>
    <mergeCell ref="A248:F248"/>
    <mergeCell ref="G248:S248"/>
    <mergeCell ref="T248:Y248"/>
    <mergeCell ref="Z248:AD248"/>
    <mergeCell ref="AE248:AJ248"/>
    <mergeCell ref="AK248:AP248"/>
    <mergeCell ref="AQ248:AV248"/>
    <mergeCell ref="AW248:BA248"/>
    <mergeCell ref="BB248:BF248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7:BF247"/>
    <mergeCell ref="BG245:BL245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6:BF246"/>
    <mergeCell ref="Z245:AD245"/>
    <mergeCell ref="AE245:AJ245"/>
    <mergeCell ref="AK245:AP245"/>
    <mergeCell ref="AQ245:AV245"/>
    <mergeCell ref="AW245:BA245"/>
    <mergeCell ref="BB245:BF245"/>
    <mergeCell ref="A244:F244"/>
    <mergeCell ref="G244:S244"/>
    <mergeCell ref="T244:Y244"/>
    <mergeCell ref="Z244:AD244"/>
    <mergeCell ref="AE244:AJ244"/>
    <mergeCell ref="AK244:AP244"/>
    <mergeCell ref="AQ244:AV244"/>
    <mergeCell ref="AW244:BA244"/>
    <mergeCell ref="BB244:BF244"/>
    <mergeCell ref="BJ202:BL202"/>
    <mergeCell ref="AR202:AT202"/>
    <mergeCell ref="AU202:AW202"/>
    <mergeCell ref="AX202:AZ202"/>
    <mergeCell ref="BA202:BC202"/>
    <mergeCell ref="BD202:BF202"/>
    <mergeCell ref="BG202:BI202"/>
    <mergeCell ref="BJ201:BL201"/>
    <mergeCell ref="A202:C202"/>
    <mergeCell ref="D202:V202"/>
    <mergeCell ref="W202:Y202"/>
    <mergeCell ref="Z202:AB202"/>
    <mergeCell ref="AC202:AE202"/>
    <mergeCell ref="AF202:AH202"/>
    <mergeCell ref="AI202:AK202"/>
    <mergeCell ref="AL202:AN202"/>
    <mergeCell ref="AO202:AQ202"/>
    <mergeCell ref="AR201:AT201"/>
    <mergeCell ref="AU201:AW201"/>
    <mergeCell ref="AX201:AZ201"/>
    <mergeCell ref="BA201:BC201"/>
    <mergeCell ref="BD201:BF201"/>
    <mergeCell ref="BG201:BI201"/>
    <mergeCell ref="BJ200:BL200"/>
    <mergeCell ref="A201:C201"/>
    <mergeCell ref="D201:V201"/>
    <mergeCell ref="W201:Y201"/>
    <mergeCell ref="Z201:AB201"/>
    <mergeCell ref="AC201:AE201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A198:C198"/>
    <mergeCell ref="D198:V198"/>
    <mergeCell ref="W198:Y198"/>
    <mergeCell ref="Z198:AB198"/>
    <mergeCell ref="AC198:AE198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O185:AS185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O184:AS184"/>
    <mergeCell ref="AT184:AX184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T183:AX183"/>
    <mergeCell ref="AY183:BC183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AY182:BC182"/>
    <mergeCell ref="BD182:BH182"/>
    <mergeCell ref="A181:T181"/>
    <mergeCell ref="U181:Y181"/>
    <mergeCell ref="Z181:AD181"/>
    <mergeCell ref="AE181:AI181"/>
    <mergeCell ref="AJ181:AN181"/>
    <mergeCell ref="AO181:AS181"/>
    <mergeCell ref="AP172:AT172"/>
    <mergeCell ref="AU172:AY172"/>
    <mergeCell ref="AZ172:BD172"/>
    <mergeCell ref="BE172:BI172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Q156:U156"/>
    <mergeCell ref="V156:AE156"/>
    <mergeCell ref="AF156:AJ156"/>
    <mergeCell ref="AK156:AO156"/>
    <mergeCell ref="A155:C155"/>
    <mergeCell ref="D155:P155"/>
    <mergeCell ref="Q155:U155"/>
    <mergeCell ref="V155:AE155"/>
    <mergeCell ref="AF155:AJ155"/>
    <mergeCell ref="AK155:AO155"/>
    <mergeCell ref="BT147:BX147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03:AA303"/>
    <mergeCell ref="AH303:AP303"/>
    <mergeCell ref="AU303:BF303"/>
    <mergeCell ref="AH304:AP304"/>
    <mergeCell ref="AU304:BF304"/>
    <mergeCell ref="A31:D31"/>
    <mergeCell ref="E31:T31"/>
    <mergeCell ref="U31:Y31"/>
    <mergeCell ref="Z31:AD31"/>
    <mergeCell ref="AE31:AH31"/>
    <mergeCell ref="A296:BL296"/>
    <mergeCell ref="A300:AA300"/>
    <mergeCell ref="AH300:AP300"/>
    <mergeCell ref="AU300:BF300"/>
    <mergeCell ref="AH301:AP301"/>
    <mergeCell ref="AU301:BF301"/>
    <mergeCell ref="AW279:BD279"/>
    <mergeCell ref="BE279:BL279"/>
    <mergeCell ref="A290:BL290"/>
    <mergeCell ref="A291:BL291"/>
    <mergeCell ref="A294:BL294"/>
    <mergeCell ref="A295:BL295"/>
    <mergeCell ref="AK280:AP280"/>
    <mergeCell ref="AQ280:AV280"/>
    <mergeCell ref="AW280:BD280"/>
    <mergeCell ref="BE280:BL280"/>
    <mergeCell ref="AQ278:AV278"/>
    <mergeCell ref="AW278:BD278"/>
    <mergeCell ref="BE278:BL278"/>
    <mergeCell ref="A279:F279"/>
    <mergeCell ref="G279:S279"/>
    <mergeCell ref="T279:Y279"/>
    <mergeCell ref="Z279:AD279"/>
    <mergeCell ref="AE279:AJ279"/>
    <mergeCell ref="AK279:AP279"/>
    <mergeCell ref="AQ279:AV279"/>
    <mergeCell ref="A278:F278"/>
    <mergeCell ref="G278:S278"/>
    <mergeCell ref="T278:Y278"/>
    <mergeCell ref="Z278:AD278"/>
    <mergeCell ref="AE278:AJ278"/>
    <mergeCell ref="AK278:AP278"/>
    <mergeCell ref="BE275:BL276"/>
    <mergeCell ref="A277:F277"/>
    <mergeCell ref="G277:S277"/>
    <mergeCell ref="T277:Y277"/>
    <mergeCell ref="Z277:AD277"/>
    <mergeCell ref="AE277:AJ277"/>
    <mergeCell ref="AK277:AP277"/>
    <mergeCell ref="AQ277:AV277"/>
    <mergeCell ref="AW277:BD277"/>
    <mergeCell ref="BE277:BL277"/>
    <mergeCell ref="A273:BL273"/>
    <mergeCell ref="A274:BL274"/>
    <mergeCell ref="A275:F276"/>
    <mergeCell ref="G275:S276"/>
    <mergeCell ref="T275:Y276"/>
    <mergeCell ref="Z275:AD276"/>
    <mergeCell ref="AE275:AJ276"/>
    <mergeCell ref="AK275:AP276"/>
    <mergeCell ref="AQ275:AV276"/>
    <mergeCell ref="AW275:BD276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AT257:AW258"/>
    <mergeCell ref="AX257:BG257"/>
    <mergeCell ref="BH257:BL258"/>
    <mergeCell ref="Z258:AD258"/>
    <mergeCell ref="AE258:AI258"/>
    <mergeCell ref="AX258:BB258"/>
    <mergeCell ref="BC258:BG258"/>
    <mergeCell ref="A255:BL255"/>
    <mergeCell ref="A256:F258"/>
    <mergeCell ref="G256:P258"/>
    <mergeCell ref="Q256:AN256"/>
    <mergeCell ref="AO256:BL256"/>
    <mergeCell ref="Q257:U258"/>
    <mergeCell ref="V257:Y258"/>
    <mergeCell ref="Z257:AI257"/>
    <mergeCell ref="AJ257:AN258"/>
    <mergeCell ref="AO257:AS258"/>
    <mergeCell ref="AK243:AP243"/>
    <mergeCell ref="AQ243:AV243"/>
    <mergeCell ref="AW243:BA243"/>
    <mergeCell ref="BB243:BF243"/>
    <mergeCell ref="BG243:BL243"/>
    <mergeCell ref="A254:BL254"/>
    <mergeCell ref="BG244:BL244"/>
    <mergeCell ref="A245:F245"/>
    <mergeCell ref="G245:S245"/>
    <mergeCell ref="T245:Y245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Q239:AV240"/>
    <mergeCell ref="AW239:BF239"/>
    <mergeCell ref="BG239:BL240"/>
    <mergeCell ref="AW240:BA240"/>
    <mergeCell ref="BB240:BF240"/>
    <mergeCell ref="A241:F241"/>
    <mergeCell ref="G241:S241"/>
    <mergeCell ref="T241:Y241"/>
    <mergeCell ref="Z241:AD241"/>
    <mergeCell ref="AE241:AJ241"/>
    <mergeCell ref="A239:F240"/>
    <mergeCell ref="G239:S240"/>
    <mergeCell ref="T239:Y240"/>
    <mergeCell ref="Z239:AD240"/>
    <mergeCell ref="AE239:AJ240"/>
    <mergeCell ref="AK239:AP240"/>
    <mergeCell ref="BP229:BS229"/>
    <mergeCell ref="A232:BL232"/>
    <mergeCell ref="A233:BL233"/>
    <mergeCell ref="A236:BL236"/>
    <mergeCell ref="A237:BL237"/>
    <mergeCell ref="A238:BL238"/>
    <mergeCell ref="AO229:AR229"/>
    <mergeCell ref="AS229:AW229"/>
    <mergeCell ref="AX229:BA229"/>
    <mergeCell ref="BB229:BF229"/>
    <mergeCell ref="BG229:BJ229"/>
    <mergeCell ref="BK229:BO229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BP227:BS227"/>
    <mergeCell ref="A228:M228"/>
    <mergeCell ref="N228:U228"/>
    <mergeCell ref="V228:Z228"/>
    <mergeCell ref="AA228:AE228"/>
    <mergeCell ref="AF228:AI228"/>
    <mergeCell ref="AJ228:AN228"/>
    <mergeCell ref="AO228:AR228"/>
    <mergeCell ref="AS228:AW228"/>
    <mergeCell ref="AX228:BA228"/>
    <mergeCell ref="AO227:AR227"/>
    <mergeCell ref="AS227:AW227"/>
    <mergeCell ref="AX227:BA227"/>
    <mergeCell ref="BB227:BF227"/>
    <mergeCell ref="BG227:BJ227"/>
    <mergeCell ref="BK227:BO227"/>
    <mergeCell ref="BB226:BF226"/>
    <mergeCell ref="BG226:BJ226"/>
    <mergeCell ref="BK226:BO226"/>
    <mergeCell ref="BP226:BS226"/>
    <mergeCell ref="A227:M227"/>
    <mergeCell ref="N227:U227"/>
    <mergeCell ref="V227:Z227"/>
    <mergeCell ref="AA227:AE227"/>
    <mergeCell ref="AF227:AI227"/>
    <mergeCell ref="AJ227:AN227"/>
    <mergeCell ref="AA226:AE226"/>
    <mergeCell ref="AF226:AI226"/>
    <mergeCell ref="AJ226:AN226"/>
    <mergeCell ref="AO226:AR226"/>
    <mergeCell ref="AS226:AW226"/>
    <mergeCell ref="AX226:BA226"/>
    <mergeCell ref="A223:BL223"/>
    <mergeCell ref="A224:BM224"/>
    <mergeCell ref="A225:M226"/>
    <mergeCell ref="N225:U226"/>
    <mergeCell ref="V225:Z226"/>
    <mergeCell ref="AA225:AI225"/>
    <mergeCell ref="AJ225:AR225"/>
    <mergeCell ref="AS225:BA225"/>
    <mergeCell ref="BB225:BJ225"/>
    <mergeCell ref="BK225:BS225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Z220:BD220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P217:AT217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214:BL214"/>
    <mergeCell ref="A215:BD215"/>
    <mergeCell ref="A216:F217"/>
    <mergeCell ref="G216:S217"/>
    <mergeCell ref="T216:Z217"/>
    <mergeCell ref="AA216:AO216"/>
    <mergeCell ref="AP216:BD216"/>
    <mergeCell ref="AA217:AE217"/>
    <mergeCell ref="AF217:AJ217"/>
    <mergeCell ref="AK217:AO217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7:BS207"/>
    <mergeCell ref="A208:F209"/>
    <mergeCell ref="G208:S209"/>
    <mergeCell ref="T208:Z209"/>
    <mergeCell ref="AA208:AO208"/>
    <mergeCell ref="AP208:BD208"/>
    <mergeCell ref="BE208:BS208"/>
    <mergeCell ref="AA209:AE209"/>
    <mergeCell ref="AF209:AJ209"/>
    <mergeCell ref="AK209:AO209"/>
    <mergeCell ref="BA197:BC197"/>
    <mergeCell ref="BD197:BF197"/>
    <mergeCell ref="BG197:BI197"/>
    <mergeCell ref="BJ197:BL197"/>
    <mergeCell ref="A205:BL205"/>
    <mergeCell ref="A206:BS206"/>
    <mergeCell ref="AF198:AH198"/>
    <mergeCell ref="AI198:AK198"/>
    <mergeCell ref="AL198:AN198"/>
    <mergeCell ref="AO198:AQ198"/>
    <mergeCell ref="AI197:AK197"/>
    <mergeCell ref="AL197:AN197"/>
    <mergeCell ref="AO197:AQ197"/>
    <mergeCell ref="AR197:AT197"/>
    <mergeCell ref="AU197:AW197"/>
    <mergeCell ref="AX197:AZ197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AT180:AX180"/>
    <mergeCell ref="AY180:BC180"/>
    <mergeCell ref="BD180:BH180"/>
    <mergeCell ref="BI180:BM180"/>
    <mergeCell ref="BN180:BR180"/>
    <mergeCell ref="A191:BL191"/>
    <mergeCell ref="AT181:AX181"/>
    <mergeCell ref="AY181:BC181"/>
    <mergeCell ref="BD181:BH181"/>
    <mergeCell ref="BI181:BM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P154:AT154"/>
    <mergeCell ref="AU154:AY154"/>
    <mergeCell ref="AZ154:BD154"/>
    <mergeCell ref="BE154:BI154"/>
    <mergeCell ref="A174:BL174"/>
    <mergeCell ref="A175:BR175"/>
    <mergeCell ref="AP155:AT155"/>
    <mergeCell ref="AU155:AY155"/>
    <mergeCell ref="AZ155:BD155"/>
    <mergeCell ref="BE155:BI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BT129:BX129"/>
    <mergeCell ref="A149:BL149"/>
    <mergeCell ref="A150:C151"/>
    <mergeCell ref="D150:P151"/>
    <mergeCell ref="Q150:U151"/>
    <mergeCell ref="V150:AE151"/>
    <mergeCell ref="AF150:AT150"/>
    <mergeCell ref="AU150:BI150"/>
    <mergeCell ref="AF151:AJ151"/>
    <mergeCell ref="AK151:AO151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97 A119">
    <cfRule type="cellIs" dxfId="82" priority="87" stopIfTrue="1" operator="equal">
      <formula>A109</formula>
    </cfRule>
  </conditionalFormatting>
  <conditionalFormatting sqref="A129:C129 A154:C154">
    <cfRule type="cellIs" dxfId="81" priority="88" stopIfTrue="1" operator="equal">
      <formula>A128</formula>
    </cfRule>
    <cfRule type="cellIs" dxfId="80" priority="89" stopIfTrue="1" operator="equal">
      <formula>0</formula>
    </cfRule>
  </conditionalFormatting>
  <conditionalFormatting sqref="A111">
    <cfRule type="cellIs" dxfId="79" priority="86" stopIfTrue="1" operator="equal">
      <formula>A110</formula>
    </cfRule>
  </conditionalFormatting>
  <conditionalFormatting sqref="A121">
    <cfRule type="cellIs" dxfId="78" priority="614" stopIfTrue="1" operator="equal">
      <formula>A119</formula>
    </cfRule>
  </conditionalFormatting>
  <conditionalFormatting sqref="A120">
    <cfRule type="cellIs" dxfId="77" priority="84" stopIfTrue="1" operator="equal">
      <formula>A119</formula>
    </cfRule>
  </conditionalFormatting>
  <conditionalFormatting sqref="A198">
    <cfRule type="cellIs" dxfId="76" priority="6" stopIfTrue="1" operator="equal">
      <formula>A197</formula>
    </cfRule>
  </conditionalFormatting>
  <conditionalFormatting sqref="A130:C130">
    <cfRule type="cellIs" dxfId="75" priority="81" stopIfTrue="1" operator="equal">
      <formula>A129</formula>
    </cfRule>
    <cfRule type="cellIs" dxfId="74" priority="82" stopIfTrue="1" operator="equal">
      <formula>0</formula>
    </cfRule>
  </conditionalFormatting>
  <conditionalFormatting sqref="A131:C131">
    <cfRule type="cellIs" dxfId="73" priority="79" stopIfTrue="1" operator="equal">
      <formula>A130</formula>
    </cfRule>
    <cfRule type="cellIs" dxfId="72" priority="80" stopIfTrue="1" operator="equal">
      <formula>0</formula>
    </cfRule>
  </conditionalFormatting>
  <conditionalFormatting sqref="A132:C132">
    <cfRule type="cellIs" dxfId="71" priority="77" stopIfTrue="1" operator="equal">
      <formula>A131</formula>
    </cfRule>
    <cfRule type="cellIs" dxfId="70" priority="78" stopIfTrue="1" operator="equal">
      <formula>0</formula>
    </cfRule>
  </conditionalFormatting>
  <conditionalFormatting sqref="A133:C133">
    <cfRule type="cellIs" dxfId="69" priority="75" stopIfTrue="1" operator="equal">
      <formula>A132</formula>
    </cfRule>
    <cfRule type="cellIs" dxfId="68" priority="76" stopIfTrue="1" operator="equal">
      <formula>0</formula>
    </cfRule>
  </conditionalFormatting>
  <conditionalFormatting sqref="A134:C134">
    <cfRule type="cellIs" dxfId="67" priority="73" stopIfTrue="1" operator="equal">
      <formula>A133</formula>
    </cfRule>
    <cfRule type="cellIs" dxfId="66" priority="74" stopIfTrue="1" operator="equal">
      <formula>0</formula>
    </cfRule>
  </conditionalFormatting>
  <conditionalFormatting sqref="A135:C135">
    <cfRule type="cellIs" dxfId="65" priority="71" stopIfTrue="1" operator="equal">
      <formula>A134</formula>
    </cfRule>
    <cfRule type="cellIs" dxfId="64" priority="72" stopIfTrue="1" operator="equal">
      <formula>0</formula>
    </cfRule>
  </conditionalFormatting>
  <conditionalFormatting sqref="A136:C136">
    <cfRule type="cellIs" dxfId="63" priority="69" stopIfTrue="1" operator="equal">
      <formula>A135</formula>
    </cfRule>
    <cfRule type="cellIs" dxfId="62" priority="70" stopIfTrue="1" operator="equal">
      <formula>0</formula>
    </cfRule>
  </conditionalFormatting>
  <conditionalFormatting sqref="A137:C137">
    <cfRule type="cellIs" dxfId="61" priority="67" stopIfTrue="1" operator="equal">
      <formula>A136</formula>
    </cfRule>
    <cfRule type="cellIs" dxfId="60" priority="68" stopIfTrue="1" operator="equal">
      <formula>0</formula>
    </cfRule>
  </conditionalFormatting>
  <conditionalFormatting sqref="A138:C138">
    <cfRule type="cellIs" dxfId="59" priority="65" stopIfTrue="1" operator="equal">
      <formula>A137</formula>
    </cfRule>
    <cfRule type="cellIs" dxfId="58" priority="66" stopIfTrue="1" operator="equal">
      <formula>0</formula>
    </cfRule>
  </conditionalFormatting>
  <conditionalFormatting sqref="A139:C139">
    <cfRule type="cellIs" dxfId="57" priority="63" stopIfTrue="1" operator="equal">
      <formula>A138</formula>
    </cfRule>
    <cfRule type="cellIs" dxfId="56" priority="64" stopIfTrue="1" operator="equal">
      <formula>0</formula>
    </cfRule>
  </conditionalFormatting>
  <conditionalFormatting sqref="A140:C140">
    <cfRule type="cellIs" dxfId="55" priority="61" stopIfTrue="1" operator="equal">
      <formula>A139</formula>
    </cfRule>
    <cfRule type="cellIs" dxfId="54" priority="62" stopIfTrue="1" operator="equal">
      <formula>0</formula>
    </cfRule>
  </conditionalFormatting>
  <conditionalFormatting sqref="A141:C141">
    <cfRule type="cellIs" dxfId="53" priority="59" stopIfTrue="1" operator="equal">
      <formula>A140</formula>
    </cfRule>
    <cfRule type="cellIs" dxfId="52" priority="60" stopIfTrue="1" operator="equal">
      <formula>0</formula>
    </cfRule>
  </conditionalFormatting>
  <conditionalFormatting sqref="A142:C142">
    <cfRule type="cellIs" dxfId="51" priority="57" stopIfTrue="1" operator="equal">
      <formula>A141</formula>
    </cfRule>
    <cfRule type="cellIs" dxfId="50" priority="58" stopIfTrue="1" operator="equal">
      <formula>0</formula>
    </cfRule>
  </conditionalFormatting>
  <conditionalFormatting sqref="A143:C143">
    <cfRule type="cellIs" dxfId="49" priority="55" stopIfTrue="1" operator="equal">
      <formula>A142</formula>
    </cfRule>
    <cfRule type="cellIs" dxfId="48" priority="56" stopIfTrue="1" operator="equal">
      <formula>0</formula>
    </cfRule>
  </conditionalFormatting>
  <conditionalFormatting sqref="A144:C144">
    <cfRule type="cellIs" dxfId="47" priority="53" stopIfTrue="1" operator="equal">
      <formula>A143</formula>
    </cfRule>
    <cfRule type="cellIs" dxfId="46" priority="54" stopIfTrue="1" operator="equal">
      <formula>0</formula>
    </cfRule>
  </conditionalFormatting>
  <conditionalFormatting sqref="A145:C145">
    <cfRule type="cellIs" dxfId="45" priority="51" stopIfTrue="1" operator="equal">
      <formula>A144</formula>
    </cfRule>
    <cfRule type="cellIs" dxfId="44" priority="52" stopIfTrue="1" operator="equal">
      <formula>0</formula>
    </cfRule>
  </conditionalFormatting>
  <conditionalFormatting sqref="A146:C146">
    <cfRule type="cellIs" dxfId="43" priority="49" stopIfTrue="1" operator="equal">
      <formula>A145</formula>
    </cfRule>
    <cfRule type="cellIs" dxfId="42" priority="50" stopIfTrue="1" operator="equal">
      <formula>0</formula>
    </cfRule>
  </conditionalFormatting>
  <conditionalFormatting sqref="A147:C147">
    <cfRule type="cellIs" dxfId="41" priority="47" stopIfTrue="1" operator="equal">
      <formula>A146</formula>
    </cfRule>
    <cfRule type="cellIs" dxfId="40" priority="48" stopIfTrue="1" operator="equal">
      <formula>0</formula>
    </cfRule>
  </conditionalFormatting>
  <conditionalFormatting sqref="A155:C155">
    <cfRule type="cellIs" dxfId="39" priority="43" stopIfTrue="1" operator="equal">
      <formula>A154</formula>
    </cfRule>
    <cfRule type="cellIs" dxfId="38" priority="44" stopIfTrue="1" operator="equal">
      <formula>0</formula>
    </cfRule>
  </conditionalFormatting>
  <conditionalFormatting sqref="A156:C156">
    <cfRule type="cellIs" dxfId="37" priority="41" stopIfTrue="1" operator="equal">
      <formula>A155</formula>
    </cfRule>
    <cfRule type="cellIs" dxfId="36" priority="42" stopIfTrue="1" operator="equal">
      <formula>0</formula>
    </cfRule>
  </conditionalFormatting>
  <conditionalFormatting sqref="A157:C157">
    <cfRule type="cellIs" dxfId="35" priority="39" stopIfTrue="1" operator="equal">
      <formula>A156</formula>
    </cfRule>
    <cfRule type="cellIs" dxfId="34" priority="40" stopIfTrue="1" operator="equal">
      <formula>0</formula>
    </cfRule>
  </conditionalFormatting>
  <conditionalFormatting sqref="A158:C158">
    <cfRule type="cellIs" dxfId="33" priority="37" stopIfTrue="1" operator="equal">
      <formula>A157</formula>
    </cfRule>
    <cfRule type="cellIs" dxfId="32" priority="38" stopIfTrue="1" operator="equal">
      <formula>0</formula>
    </cfRule>
  </conditionalFormatting>
  <conditionalFormatting sqref="A159:C159">
    <cfRule type="cellIs" dxfId="31" priority="35" stopIfTrue="1" operator="equal">
      <formula>A158</formula>
    </cfRule>
    <cfRule type="cellIs" dxfId="30" priority="36" stopIfTrue="1" operator="equal">
      <formula>0</formula>
    </cfRule>
  </conditionalFormatting>
  <conditionalFormatting sqref="A160:C160">
    <cfRule type="cellIs" dxfId="29" priority="33" stopIfTrue="1" operator="equal">
      <formula>A159</formula>
    </cfRule>
    <cfRule type="cellIs" dxfId="28" priority="34" stopIfTrue="1" operator="equal">
      <formula>0</formula>
    </cfRule>
  </conditionalFormatting>
  <conditionalFormatting sqref="A161:C161">
    <cfRule type="cellIs" dxfId="27" priority="31" stopIfTrue="1" operator="equal">
      <formula>A160</formula>
    </cfRule>
    <cfRule type="cellIs" dxfId="26" priority="32" stopIfTrue="1" operator="equal">
      <formula>0</formula>
    </cfRule>
  </conditionalFormatting>
  <conditionalFormatting sqref="A162:C162">
    <cfRule type="cellIs" dxfId="25" priority="29" stopIfTrue="1" operator="equal">
      <formula>A161</formula>
    </cfRule>
    <cfRule type="cellIs" dxfId="24" priority="30" stopIfTrue="1" operator="equal">
      <formula>0</formula>
    </cfRule>
  </conditionalFormatting>
  <conditionalFormatting sqref="A163:C163">
    <cfRule type="cellIs" dxfId="23" priority="27" stopIfTrue="1" operator="equal">
      <formula>A162</formula>
    </cfRule>
    <cfRule type="cellIs" dxfId="22" priority="28" stopIfTrue="1" operator="equal">
      <formula>0</formula>
    </cfRule>
  </conditionalFormatting>
  <conditionalFormatting sqref="A164:C164">
    <cfRule type="cellIs" dxfId="21" priority="25" stopIfTrue="1" operator="equal">
      <formula>A163</formula>
    </cfRule>
    <cfRule type="cellIs" dxfId="20" priority="26" stopIfTrue="1" operator="equal">
      <formula>0</formula>
    </cfRule>
  </conditionalFormatting>
  <conditionalFormatting sqref="A165:C165">
    <cfRule type="cellIs" dxfId="19" priority="23" stopIfTrue="1" operator="equal">
      <formula>A164</formula>
    </cfRule>
    <cfRule type="cellIs" dxfId="18" priority="24" stopIfTrue="1" operator="equal">
      <formula>0</formula>
    </cfRule>
  </conditionalFormatting>
  <conditionalFormatting sqref="A166:C166">
    <cfRule type="cellIs" dxfId="17" priority="21" stopIfTrue="1" operator="equal">
      <formula>A165</formula>
    </cfRule>
    <cfRule type="cellIs" dxfId="16" priority="22" stopIfTrue="1" operator="equal">
      <formula>0</formula>
    </cfRule>
  </conditionalFormatting>
  <conditionalFormatting sqref="A167:C167">
    <cfRule type="cellIs" dxfId="15" priority="19" stopIfTrue="1" operator="equal">
      <formula>A166</formula>
    </cfRule>
    <cfRule type="cellIs" dxfId="14" priority="20" stopIfTrue="1" operator="equal">
      <formula>0</formula>
    </cfRule>
  </conditionalFormatting>
  <conditionalFormatting sqref="A168:C168">
    <cfRule type="cellIs" dxfId="13" priority="17" stopIfTrue="1" operator="equal">
      <formula>A167</formula>
    </cfRule>
    <cfRule type="cellIs" dxfId="12" priority="18" stopIfTrue="1" operator="equal">
      <formula>0</formula>
    </cfRule>
  </conditionalFormatting>
  <conditionalFormatting sqref="A169:C169">
    <cfRule type="cellIs" dxfId="11" priority="15" stopIfTrue="1" operator="equal">
      <formula>A168</formula>
    </cfRule>
    <cfRule type="cellIs" dxfId="10" priority="16" stopIfTrue="1" operator="equal">
      <formula>0</formula>
    </cfRule>
  </conditionalFormatting>
  <conditionalFormatting sqref="A170:C170">
    <cfRule type="cellIs" dxfId="9" priority="13" stopIfTrue="1" operator="equal">
      <formula>A169</formula>
    </cfRule>
    <cfRule type="cellIs" dxfId="8" priority="14" stopIfTrue="1" operator="equal">
      <formula>0</formula>
    </cfRule>
  </conditionalFormatting>
  <conditionalFormatting sqref="A171:C171">
    <cfRule type="cellIs" dxfId="7" priority="11" stopIfTrue="1" operator="equal">
      <formula>A170</formula>
    </cfRule>
    <cfRule type="cellIs" dxfId="6" priority="12" stopIfTrue="1" operator="equal">
      <formula>0</formula>
    </cfRule>
  </conditionalFormatting>
  <conditionalFormatting sqref="A172:C172">
    <cfRule type="cellIs" dxfId="5" priority="9" stopIfTrue="1" operator="equal">
      <formula>A171</formula>
    </cfRule>
    <cfRule type="cellIs" dxfId="4" priority="10" stopIfTrue="1" operator="equal">
      <formula>0</formula>
    </cfRule>
  </conditionalFormatting>
  <conditionalFormatting sqref="A199">
    <cfRule type="cellIs" dxfId="3" priority="5" stopIfTrue="1" operator="equal">
      <formula>A198</formula>
    </cfRule>
  </conditionalFormatting>
  <conditionalFormatting sqref="A200">
    <cfRule type="cellIs" dxfId="2" priority="4" stopIfTrue="1" operator="equal">
      <formula>A199</formula>
    </cfRule>
  </conditionalFormatting>
  <conditionalFormatting sqref="A201">
    <cfRule type="cellIs" dxfId="1" priority="3" stopIfTrue="1" operator="equal">
      <formula>A200</formula>
    </cfRule>
  </conditionalFormatting>
  <conditionalFormatting sqref="A202">
    <cfRule type="cellIs" dxfId="0" priority="2" stopIfTrue="1" operator="equal">
      <formula>A201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Додаток2 КПК1010160</vt:lpstr>
      <vt:lpstr>Додаток2 КПК1011080</vt:lpstr>
      <vt:lpstr>Додаток2 КПК1013140</vt:lpstr>
      <vt:lpstr>Додаток2 КПК1014030</vt:lpstr>
      <vt:lpstr>Додаток2 КПК1014040</vt:lpstr>
      <vt:lpstr>Додаток2 КПК1014060</vt:lpstr>
      <vt:lpstr>Додаток2 КПК1014081</vt:lpstr>
      <vt:lpstr>'Додаток2 КПК1010160'!Область_печати</vt:lpstr>
      <vt:lpstr>'Додаток2 КПК1011080'!Область_печати</vt:lpstr>
      <vt:lpstr>'Додаток2 КПК1013140'!Область_печати</vt:lpstr>
      <vt:lpstr>'Додаток2 КПК1014030'!Область_печати</vt:lpstr>
      <vt:lpstr>'Додаток2 КПК1014040'!Область_печати</vt:lpstr>
      <vt:lpstr>'Додаток2 КПК1014060'!Область_печати</vt:lpstr>
      <vt:lpstr>'Додаток2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2021-12-17T06:30:08Z</dcterms:modified>
</cp:coreProperties>
</file>